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26DD6A89-607A-490B-A848-BF68A1C3FBB6}" xr6:coauthVersionLast="36" xr6:coauthVersionMax="36" xr10:uidLastSave="{00000000-0000-0000-0000-000000000000}"/>
  <bookViews>
    <workbookView xWindow="0" yWindow="0" windowWidth="28800" windowHeight="11325" tabRatio="885" activeTab="7"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11">[3]GESTION!#REF!</definedName>
    <definedName name="GEST" localSheetId="12">[3]GESTION!#REF!</definedName>
    <definedName name="GEST" localSheetId="13">[3]GESTION!#REF!</definedName>
    <definedName name="GEST">[3]GESTION!#REF!</definedName>
    <definedName name="INV" localSheetId="11">[3]INVERSION!#REF!</definedName>
    <definedName name="INV" localSheetId="12">[3]INVERSION!#REF!</definedName>
    <definedName name="INV" localSheetId="13">[3]INVERSION!#REF!</definedName>
    <definedName name="INV">[3]INVERSION!#REF!</definedName>
    <definedName name="INV_GEST" localSheetId="11">#REF!</definedName>
    <definedName name="INV_GEST" localSheetId="12">#REF!</definedName>
    <definedName name="INV_GEST" localSheetId="13">#REF!</definedName>
    <definedName name="INV_GEST">#REF!</definedName>
    <definedName name="Posibilidad" localSheetId="0">[4]Hoja2!$H$3:$H$7</definedName>
    <definedName name="Posibilidad" localSheetId="2">[5]Hoja2!$H$3:$H$7</definedName>
    <definedName name="Posibilidad" localSheetId="3">[5]Hoja2!$H$3:$H$7</definedName>
    <definedName name="Posibilidad" localSheetId="4">[4]Hoja2!$H$3:$H$7</definedName>
    <definedName name="Posibilidad" localSheetId="5">[4]Hoja2!$H$3:$H$7</definedName>
    <definedName name="Posibilidad" localSheetId="6">[4]Hoja2!$H$3:$H$7</definedName>
    <definedName name="Posibilidad" localSheetId="1">[4]Hoja2!$H$3:$H$7</definedName>
    <definedName name="Posibilidad">[6]Hoja2!$H$3:$H$7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0" i="18" l="1"/>
  <c r="A30" i="18"/>
  <c r="A40" i="18"/>
  <c r="A50" i="18"/>
  <c r="B20" i="18"/>
  <c r="C20" i="18"/>
  <c r="D20" i="18"/>
  <c r="E20" i="18"/>
  <c r="F20" i="18"/>
  <c r="R12" i="41" l="1"/>
  <c r="R11" i="41"/>
  <c r="I22" i="5"/>
  <c r="I21" i="5"/>
  <c r="A90" i="29"/>
  <c r="A90" i="18" s="1"/>
  <c r="B90" i="29"/>
  <c r="C90" i="29"/>
  <c r="E90" i="29"/>
  <c r="E91" i="29"/>
  <c r="E92" i="29"/>
  <c r="E93" i="29"/>
  <c r="E94" i="29"/>
  <c r="E95" i="29"/>
  <c r="E96" i="29"/>
  <c r="E97" i="29"/>
  <c r="E98" i="29"/>
  <c r="E99" i="29"/>
  <c r="L90" i="41"/>
  <c r="L91" i="41"/>
  <c r="L92" i="41"/>
  <c r="L93" i="41"/>
  <c r="L94" i="41"/>
  <c r="L95" i="41"/>
  <c r="L96" i="41"/>
  <c r="L97" i="41"/>
  <c r="L98" i="41"/>
  <c r="L99" i="41"/>
  <c r="J90" i="41"/>
  <c r="J91" i="41"/>
  <c r="J92" i="41"/>
  <c r="J93" i="41"/>
  <c r="J94" i="41"/>
  <c r="J95" i="41"/>
  <c r="J96" i="41"/>
  <c r="J97" i="41"/>
  <c r="J98" i="41"/>
  <c r="J99" i="41"/>
  <c r="R90" i="41"/>
  <c r="R91" i="41"/>
  <c r="R92" i="41"/>
  <c r="R93" i="41"/>
  <c r="R94" i="41"/>
  <c r="R95" i="41"/>
  <c r="R96" i="41"/>
  <c r="R97" i="41"/>
  <c r="R98" i="41"/>
  <c r="R99" i="41"/>
  <c r="A90" i="41"/>
  <c r="B90" i="41"/>
  <c r="C90" i="41"/>
  <c r="C91" i="41"/>
  <c r="C92" i="41"/>
  <c r="C93" i="41"/>
  <c r="C94" i="41"/>
  <c r="C95" i="41"/>
  <c r="C96" i="41"/>
  <c r="C97" i="41"/>
  <c r="C98" i="41"/>
  <c r="C99" i="41"/>
  <c r="C14" i="41"/>
  <c r="C15" i="41"/>
  <c r="C16" i="41"/>
  <c r="C17" i="41"/>
  <c r="C18" i="41"/>
  <c r="C19" i="41"/>
  <c r="A30" i="41"/>
  <c r="B30" i="41"/>
  <c r="A40" i="41"/>
  <c r="B40" i="41"/>
  <c r="A50" i="41"/>
  <c r="B50" i="41"/>
  <c r="A60" i="41"/>
  <c r="B60" i="41"/>
  <c r="A70" i="41"/>
  <c r="B70" i="41"/>
  <c r="A80" i="41"/>
  <c r="B80" i="41"/>
  <c r="S90" i="41" l="1"/>
  <c r="K90" i="41"/>
  <c r="C140" i="44"/>
  <c r="C140" i="43"/>
  <c r="C140" i="42"/>
  <c r="C90" i="18"/>
  <c r="B140" i="44"/>
  <c r="B140" i="43"/>
  <c r="B140" i="42"/>
  <c r="B90" i="18"/>
  <c r="A140" i="44"/>
  <c r="A140" i="43"/>
  <c r="A140" i="42"/>
  <c r="L60" i="40"/>
  <c r="K60" i="40" s="1"/>
  <c r="L61" i="40"/>
  <c r="K61" i="40" s="1"/>
  <c r="L62" i="40"/>
  <c r="K62" i="40" s="1"/>
  <c r="L63" i="40"/>
  <c r="K63" i="40" s="1"/>
  <c r="L64" i="40"/>
  <c r="K64" i="40" s="1"/>
  <c r="L65" i="40"/>
  <c r="K65" i="40" s="1"/>
  <c r="L66" i="40"/>
  <c r="K66" i="40" s="1"/>
  <c r="L67" i="40"/>
  <c r="K67" i="40" s="1"/>
  <c r="L68" i="40"/>
  <c r="K68" i="40" s="1"/>
  <c r="L69" i="40"/>
  <c r="K69" i="40" s="1"/>
  <c r="G60" i="40"/>
  <c r="H60" i="40" s="1"/>
  <c r="L79" i="40"/>
  <c r="K79" i="40" s="1"/>
  <c r="L78" i="40"/>
  <c r="K78" i="40" s="1"/>
  <c r="L77" i="40"/>
  <c r="K77" i="40" s="1"/>
  <c r="L76" i="40"/>
  <c r="K76" i="40" s="1"/>
  <c r="L75" i="40"/>
  <c r="K75" i="40" s="1"/>
  <c r="L74" i="40"/>
  <c r="K74" i="40" s="1"/>
  <c r="L73" i="40"/>
  <c r="K73" i="40" s="1"/>
  <c r="L72" i="40"/>
  <c r="K72" i="40" s="1"/>
  <c r="L71" i="40"/>
  <c r="K71" i="40" s="1"/>
  <c r="L70" i="40"/>
  <c r="G70" i="40"/>
  <c r="H70" i="40" s="1"/>
  <c r="L89" i="40"/>
  <c r="K89" i="40" s="1"/>
  <c r="L88" i="40"/>
  <c r="K88" i="40" s="1"/>
  <c r="L87" i="40"/>
  <c r="K87" i="40" s="1"/>
  <c r="L86" i="40"/>
  <c r="K86" i="40" s="1"/>
  <c r="L85" i="40"/>
  <c r="K85" i="40" s="1"/>
  <c r="L84" i="40"/>
  <c r="K84" i="40" s="1"/>
  <c r="L83" i="40"/>
  <c r="K83" i="40"/>
  <c r="L82" i="40"/>
  <c r="K82" i="40" s="1"/>
  <c r="L81" i="40"/>
  <c r="K81" i="40" s="1"/>
  <c r="L80" i="40"/>
  <c r="G80" i="40"/>
  <c r="H80" i="40" s="1"/>
  <c r="L99" i="40"/>
  <c r="K99" i="40" s="1"/>
  <c r="L98" i="40"/>
  <c r="K98" i="40" s="1"/>
  <c r="L97" i="40"/>
  <c r="K97" i="40" s="1"/>
  <c r="L96" i="40"/>
  <c r="K96" i="40" s="1"/>
  <c r="L95" i="40"/>
  <c r="K95" i="40" s="1"/>
  <c r="L94" i="40"/>
  <c r="K94" i="40" s="1"/>
  <c r="L93" i="40"/>
  <c r="K93" i="40" s="1"/>
  <c r="L92" i="40"/>
  <c r="K92" i="40" s="1"/>
  <c r="L91" i="40"/>
  <c r="K91" i="40" s="1"/>
  <c r="L90" i="40"/>
  <c r="G90" i="40"/>
  <c r="H90" i="40" s="1"/>
  <c r="G100" i="40"/>
  <c r="H100" i="40" s="1"/>
  <c r="F90" i="29" s="1"/>
  <c r="L100" i="40"/>
  <c r="K100" i="40" s="1"/>
  <c r="L101" i="40"/>
  <c r="K101" i="40" s="1"/>
  <c r="L102" i="40"/>
  <c r="K102" i="40" s="1"/>
  <c r="L103" i="40"/>
  <c r="K103" i="40" s="1"/>
  <c r="L104" i="40"/>
  <c r="K104" i="40" s="1"/>
  <c r="L105" i="40"/>
  <c r="K105" i="40" s="1"/>
  <c r="L106" i="40"/>
  <c r="K106" i="40" s="1"/>
  <c r="L107" i="40"/>
  <c r="K107" i="40" s="1"/>
  <c r="L108" i="40"/>
  <c r="K108" i="40" s="1"/>
  <c r="L109" i="40"/>
  <c r="K109" i="40" s="1"/>
  <c r="L10" i="40"/>
  <c r="K10" i="40" s="1"/>
  <c r="L11" i="40"/>
  <c r="K11" i="40" s="1"/>
  <c r="L12" i="40"/>
  <c r="K12" i="40" s="1"/>
  <c r="L13" i="40"/>
  <c r="K13" i="40" s="1"/>
  <c r="L14" i="40"/>
  <c r="K14" i="40" s="1"/>
  <c r="L15" i="40"/>
  <c r="K15" i="40" s="1"/>
  <c r="L16" i="40"/>
  <c r="K16" i="40" s="1"/>
  <c r="L17" i="40"/>
  <c r="K17" i="40" s="1"/>
  <c r="L18" i="40"/>
  <c r="K18" i="40" s="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M70" i="40" l="1"/>
  <c r="K40" i="40"/>
  <c r="M40" i="40"/>
  <c r="T90" i="41"/>
  <c r="M80" i="40"/>
  <c r="N80" i="40" s="1"/>
  <c r="M50" i="40"/>
  <c r="M90" i="40"/>
  <c r="N90" i="40" s="1"/>
  <c r="N70" i="40"/>
  <c r="M60" i="40"/>
  <c r="N60" i="40" s="1"/>
  <c r="K70" i="40"/>
  <c r="K80" i="40"/>
  <c r="K90" i="40"/>
  <c r="M100" i="40"/>
  <c r="E89" i="29"/>
  <c r="E88" i="29"/>
  <c r="E87" i="29"/>
  <c r="E86" i="29"/>
  <c r="E85" i="29"/>
  <c r="E84" i="29"/>
  <c r="E83" i="29"/>
  <c r="E82" i="29"/>
  <c r="E81" i="29"/>
  <c r="E80" i="29"/>
  <c r="C80" i="29"/>
  <c r="C80" i="18" s="1"/>
  <c r="B80" i="29"/>
  <c r="B130" i="44" s="1"/>
  <c r="A80" i="29"/>
  <c r="A80" i="18" s="1"/>
  <c r="E79" i="29"/>
  <c r="E78" i="29"/>
  <c r="E77" i="29"/>
  <c r="E76" i="29"/>
  <c r="E75" i="29"/>
  <c r="E74" i="29"/>
  <c r="E73" i="29"/>
  <c r="E72" i="29"/>
  <c r="E71" i="29"/>
  <c r="E70" i="29"/>
  <c r="C70" i="29"/>
  <c r="C120" i="43" s="1"/>
  <c r="B70" i="29"/>
  <c r="B70" i="18" s="1"/>
  <c r="A70" i="29"/>
  <c r="A70" i="18" s="1"/>
  <c r="E69" i="29"/>
  <c r="E68" i="29"/>
  <c r="E67" i="29"/>
  <c r="E66" i="29"/>
  <c r="E65" i="29"/>
  <c r="E64" i="29"/>
  <c r="E63" i="29"/>
  <c r="E62" i="29"/>
  <c r="E61" i="29"/>
  <c r="E60" i="29"/>
  <c r="C60" i="29"/>
  <c r="B60" i="29"/>
  <c r="B110" i="43" s="1"/>
  <c r="A60" i="29"/>
  <c r="A60" i="18" s="1"/>
  <c r="E59" i="29"/>
  <c r="E58" i="29"/>
  <c r="E57" i="29"/>
  <c r="E56" i="29"/>
  <c r="E55" i="29"/>
  <c r="E54" i="29"/>
  <c r="E53" i="29"/>
  <c r="E52" i="29"/>
  <c r="E51" i="29"/>
  <c r="E50" i="29"/>
  <c r="C50" i="29"/>
  <c r="C100" i="43" s="1"/>
  <c r="B50" i="29"/>
  <c r="B100" i="44" s="1"/>
  <c r="A50" i="29"/>
  <c r="E49" i="29"/>
  <c r="E48" i="29"/>
  <c r="E47" i="29"/>
  <c r="E46" i="29"/>
  <c r="E45" i="29"/>
  <c r="E44" i="29"/>
  <c r="E43" i="29"/>
  <c r="E42" i="29"/>
  <c r="E41" i="29"/>
  <c r="E40" i="29"/>
  <c r="C40" i="29"/>
  <c r="C90" i="42" s="1"/>
  <c r="B40" i="29"/>
  <c r="A40" i="29"/>
  <c r="E39" i="29"/>
  <c r="E38" i="29"/>
  <c r="E37" i="29"/>
  <c r="E36" i="29"/>
  <c r="E35" i="29"/>
  <c r="E34" i="29"/>
  <c r="E33" i="29"/>
  <c r="E32" i="29"/>
  <c r="E31" i="29"/>
  <c r="E30" i="29"/>
  <c r="C30" i="29"/>
  <c r="B30" i="29"/>
  <c r="A30" i="29"/>
  <c r="C70" i="43"/>
  <c r="E29" i="29"/>
  <c r="E28" i="29"/>
  <c r="E27" i="29"/>
  <c r="E26" i="29"/>
  <c r="E25" i="29"/>
  <c r="E24" i="29"/>
  <c r="E23" i="29"/>
  <c r="E22" i="29"/>
  <c r="E21" i="29"/>
  <c r="E20" i="29"/>
  <c r="C20" i="29"/>
  <c r="B20" i="29"/>
  <c r="A20" i="29"/>
  <c r="A60" i="43" s="1"/>
  <c r="E10" i="29"/>
  <c r="E11" i="29"/>
  <c r="E12" i="29"/>
  <c r="E13" i="29"/>
  <c r="E14" i="29"/>
  <c r="E15" i="29"/>
  <c r="E16" i="29"/>
  <c r="E17" i="29"/>
  <c r="E18" i="29"/>
  <c r="E19" i="29"/>
  <c r="C30" i="41"/>
  <c r="C31" i="41"/>
  <c r="C32" i="41"/>
  <c r="C33" i="41"/>
  <c r="C34" i="41"/>
  <c r="C35" i="41"/>
  <c r="C36" i="41"/>
  <c r="C37" i="41"/>
  <c r="C38" i="41"/>
  <c r="C39" i="41"/>
  <c r="C40" i="41"/>
  <c r="C41" i="41"/>
  <c r="C42" i="41"/>
  <c r="C43" i="41"/>
  <c r="C44" i="41"/>
  <c r="C45" i="41"/>
  <c r="C46" i="41"/>
  <c r="C47" i="41"/>
  <c r="C48" i="41"/>
  <c r="C49" i="41"/>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80" i="41"/>
  <c r="C81" i="41"/>
  <c r="C82" i="41"/>
  <c r="C83" i="41"/>
  <c r="C84" i="41"/>
  <c r="C85" i="41"/>
  <c r="C86" i="41"/>
  <c r="C87" i="41"/>
  <c r="C88" i="41"/>
  <c r="C89" i="41"/>
  <c r="C20" i="41"/>
  <c r="C21" i="41"/>
  <c r="C22" i="41"/>
  <c r="C23" i="41"/>
  <c r="C24" i="41"/>
  <c r="C25" i="41"/>
  <c r="C26" i="41"/>
  <c r="C27" i="41"/>
  <c r="C28" i="41"/>
  <c r="C29" i="41"/>
  <c r="C10" i="41"/>
  <c r="C11" i="41"/>
  <c r="C12" i="41"/>
  <c r="C13" i="41"/>
  <c r="L13" i="41"/>
  <c r="L14" i="41"/>
  <c r="L15" i="41"/>
  <c r="L16" i="41"/>
  <c r="L17" i="41"/>
  <c r="L18" i="41"/>
  <c r="L19" i="41"/>
  <c r="L20" i="41"/>
  <c r="L22" i="41"/>
  <c r="L23" i="41"/>
  <c r="L24" i="41"/>
  <c r="L25" i="41"/>
  <c r="L26" i="41"/>
  <c r="L27" i="41"/>
  <c r="L28" i="41"/>
  <c r="L29" i="41"/>
  <c r="L30" i="41"/>
  <c r="L31" i="41"/>
  <c r="L32" i="41"/>
  <c r="L33" i="41"/>
  <c r="L34" i="41"/>
  <c r="L35" i="41"/>
  <c r="L36" i="41"/>
  <c r="L37" i="41"/>
  <c r="L38" i="41"/>
  <c r="L39" i="41"/>
  <c r="L40" i="41"/>
  <c r="L41" i="41"/>
  <c r="L42" i="41"/>
  <c r="L45" i="41"/>
  <c r="L46" i="41"/>
  <c r="L47" i="41"/>
  <c r="L48" i="41"/>
  <c r="L49" i="41"/>
  <c r="L50" i="41"/>
  <c r="L52" i="41"/>
  <c r="L53" i="41"/>
  <c r="L54" i="41"/>
  <c r="L55" i="41"/>
  <c r="L56" i="41"/>
  <c r="L57" i="41"/>
  <c r="L58" i="41"/>
  <c r="L59" i="41"/>
  <c r="L60" i="41"/>
  <c r="L62" i="41"/>
  <c r="L63" i="41"/>
  <c r="L64" i="41"/>
  <c r="L65" i="41"/>
  <c r="L66" i="41"/>
  <c r="L67" i="41"/>
  <c r="L68" i="41"/>
  <c r="L69" i="41"/>
  <c r="L70" i="41"/>
  <c r="L72" i="41"/>
  <c r="L73" i="41"/>
  <c r="L74" i="41"/>
  <c r="L75" i="41"/>
  <c r="L76" i="41"/>
  <c r="L77" i="41"/>
  <c r="L78" i="41"/>
  <c r="L79" i="41"/>
  <c r="L80" i="41"/>
  <c r="L82" i="41"/>
  <c r="L83" i="41"/>
  <c r="L84" i="41"/>
  <c r="L85" i="41"/>
  <c r="L86" i="41"/>
  <c r="L87" i="41"/>
  <c r="L88" i="41"/>
  <c r="L89" i="41"/>
  <c r="L10" i="41"/>
  <c r="L11" i="41"/>
  <c r="L12"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R61" i="41"/>
  <c r="J61" i="41"/>
  <c r="R60" i="41"/>
  <c r="J60" i="41"/>
  <c r="R59" i="41"/>
  <c r="J59" i="41"/>
  <c r="R58" i="41"/>
  <c r="J58" i="41"/>
  <c r="R57" i="41"/>
  <c r="J57" i="41"/>
  <c r="R56" i="41"/>
  <c r="J56" i="41"/>
  <c r="R55" i="41"/>
  <c r="J55" i="41"/>
  <c r="R54" i="41"/>
  <c r="J54" i="41"/>
  <c r="R53" i="41"/>
  <c r="J53" i="41"/>
  <c r="R52" i="41"/>
  <c r="J52" i="41"/>
  <c r="R51" i="41"/>
  <c r="J51" i="41"/>
  <c r="R50" i="41"/>
  <c r="J50" i="41"/>
  <c r="R49" i="41"/>
  <c r="J49" i="41"/>
  <c r="R48" i="41"/>
  <c r="J48" i="41"/>
  <c r="R47" i="41"/>
  <c r="J47" i="41"/>
  <c r="R46" i="41"/>
  <c r="J46" i="41"/>
  <c r="R45" i="41"/>
  <c r="J45" i="41"/>
  <c r="R44" i="41"/>
  <c r="J44" i="41"/>
  <c r="R43" i="41"/>
  <c r="J43" i="41"/>
  <c r="R42" i="41"/>
  <c r="J42" i="41"/>
  <c r="R41" i="41"/>
  <c r="J41" i="41"/>
  <c r="R40" i="41"/>
  <c r="J40" i="41"/>
  <c r="R39" i="41"/>
  <c r="J39" i="41"/>
  <c r="R38" i="41"/>
  <c r="J38" i="41"/>
  <c r="R37" i="41"/>
  <c r="J37" i="41"/>
  <c r="R36" i="41"/>
  <c r="J36" i="41"/>
  <c r="R35" i="41"/>
  <c r="J35" i="41"/>
  <c r="R34" i="41"/>
  <c r="J34" i="41"/>
  <c r="R33" i="41"/>
  <c r="J33" i="41"/>
  <c r="R32" i="41"/>
  <c r="J32" i="41"/>
  <c r="R31" i="41"/>
  <c r="J31" i="41"/>
  <c r="R30" i="41"/>
  <c r="J30" i="41"/>
  <c r="J24" i="41"/>
  <c r="J23" i="41"/>
  <c r="J22" i="41"/>
  <c r="J21" i="41"/>
  <c r="R20" i="41"/>
  <c r="J20" i="41"/>
  <c r="B20" i="41"/>
  <c r="A20" i="41"/>
  <c r="J14" i="41"/>
  <c r="J13" i="41"/>
  <c r="J12" i="41"/>
  <c r="J11" i="41"/>
  <c r="R10" i="41"/>
  <c r="S10" i="41" s="1"/>
  <c r="J10" i="41"/>
  <c r="B10" i="41"/>
  <c r="A10" i="41"/>
  <c r="C50" i="42"/>
  <c r="B50" i="44"/>
  <c r="C40" i="43"/>
  <c r="B40" i="44"/>
  <c r="C30" i="42"/>
  <c r="B30" i="43"/>
  <c r="C10" i="29"/>
  <c r="B10" i="29"/>
  <c r="B20" i="44" s="1"/>
  <c r="A10" i="29"/>
  <c r="A20" i="44" s="1"/>
  <c r="C10" i="42"/>
  <c r="F70" i="29"/>
  <c r="G50" i="40"/>
  <c r="H50" i="40" s="1"/>
  <c r="F40" i="29" s="1"/>
  <c r="G40" i="40"/>
  <c r="H40" i="40" s="1"/>
  <c r="G30" i="40"/>
  <c r="H30" i="40" s="1"/>
  <c r="G20" i="40"/>
  <c r="H20" i="40" s="1"/>
  <c r="G10" i="40"/>
  <c r="H10" i="40" s="1"/>
  <c r="F10" i="29" s="1"/>
  <c r="A10" i="42" l="1"/>
  <c r="A10" i="44"/>
  <c r="A10" i="43"/>
  <c r="B10" i="42"/>
  <c r="B10" i="44"/>
  <c r="B10" i="43"/>
  <c r="A30" i="43"/>
  <c r="A30" i="44"/>
  <c r="A30" i="42"/>
  <c r="A40" i="42"/>
  <c r="A40" i="44"/>
  <c r="A40" i="43"/>
  <c r="A50" i="44"/>
  <c r="A50" i="43"/>
  <c r="C60" i="42"/>
  <c r="C60" i="44"/>
  <c r="C60" i="43"/>
  <c r="A70" i="43"/>
  <c r="A70" i="44"/>
  <c r="A70" i="42"/>
  <c r="B70" i="43"/>
  <c r="B70" i="44"/>
  <c r="B70" i="42"/>
  <c r="A80" i="42"/>
  <c r="A80" i="44"/>
  <c r="A80" i="43"/>
  <c r="B80" i="44"/>
  <c r="B80" i="43"/>
  <c r="B80" i="42"/>
  <c r="B30" i="18"/>
  <c r="C80" i="43"/>
  <c r="C80" i="42"/>
  <c r="A90" i="44"/>
  <c r="A90" i="43"/>
  <c r="A90" i="42"/>
  <c r="B90" i="44"/>
  <c r="B90" i="43"/>
  <c r="B90" i="42"/>
  <c r="B40" i="18"/>
  <c r="A100" i="44"/>
  <c r="A100" i="43"/>
  <c r="A100" i="42"/>
  <c r="A110" i="43"/>
  <c r="A110" i="44"/>
  <c r="A110" i="42"/>
  <c r="A120" i="42"/>
  <c r="A120" i="44"/>
  <c r="A120" i="43"/>
  <c r="A130" i="44"/>
  <c r="A130" i="43"/>
  <c r="A130" i="42"/>
  <c r="N50" i="40"/>
  <c r="N40" i="40"/>
  <c r="N100" i="40"/>
  <c r="H90" i="29" s="1"/>
  <c r="G90" i="29"/>
  <c r="U90" i="41"/>
  <c r="K90" i="29" s="1"/>
  <c r="J90" i="29"/>
  <c r="K80" i="41"/>
  <c r="T80" i="41" s="1"/>
  <c r="J80" i="29" s="1"/>
  <c r="S80" i="41"/>
  <c r="S20" i="41"/>
  <c r="S30" i="41"/>
  <c r="K20" i="41"/>
  <c r="T20" i="41" s="1"/>
  <c r="J20" i="29" s="1"/>
  <c r="S70" i="41"/>
  <c r="K60" i="41"/>
  <c r="T60" i="41" s="1"/>
  <c r="J60" i="29" s="1"/>
  <c r="K50" i="41"/>
  <c r="T50" i="41" s="1"/>
  <c r="J50" i="29" s="1"/>
  <c r="S60" i="41"/>
  <c r="K70" i="41"/>
  <c r="T70" i="41" s="1"/>
  <c r="J70" i="29" s="1"/>
  <c r="S40" i="41"/>
  <c r="S50" i="41"/>
  <c r="K40" i="41"/>
  <c r="T40" i="41" s="1"/>
  <c r="J40" i="29" s="1"/>
  <c r="D90" i="42" s="1"/>
  <c r="D10" i="42"/>
  <c r="C50" i="18"/>
  <c r="C100" i="44"/>
  <c r="B100" i="43"/>
  <c r="B100" i="42"/>
  <c r="B60" i="18"/>
  <c r="B110" i="44"/>
  <c r="B110" i="42"/>
  <c r="B120" i="43"/>
  <c r="B120" i="42"/>
  <c r="B120" i="44"/>
  <c r="C120" i="44"/>
  <c r="C70" i="18"/>
  <c r="B130" i="42"/>
  <c r="B130" i="43"/>
  <c r="B80" i="18"/>
  <c r="C130" i="43"/>
  <c r="F30" i="29"/>
  <c r="B40" i="42"/>
  <c r="C20" i="43"/>
  <c r="C20" i="42"/>
  <c r="C130" i="44"/>
  <c r="C130" i="42"/>
  <c r="A20" i="42"/>
  <c r="C40" i="42"/>
  <c r="C120" i="42"/>
  <c r="C50" i="43"/>
  <c r="C90" i="43"/>
  <c r="C80" i="44"/>
  <c r="B60" i="44"/>
  <c r="B60" i="42"/>
  <c r="B50" i="43"/>
  <c r="B50" i="42"/>
  <c r="B20" i="42"/>
  <c r="C100" i="42"/>
  <c r="C10" i="44"/>
  <c r="F20" i="29"/>
  <c r="C110" i="42"/>
  <c r="C110" i="44"/>
  <c r="C60" i="18"/>
  <c r="F80" i="29"/>
  <c r="C40" i="18"/>
  <c r="C10" i="43"/>
  <c r="C40" i="44"/>
  <c r="B30" i="42"/>
  <c r="B30" i="44"/>
  <c r="A50" i="42"/>
  <c r="B60" i="43"/>
  <c r="C20" i="44"/>
  <c r="C90" i="44"/>
  <c r="F60" i="29"/>
  <c r="A20" i="43"/>
  <c r="B40" i="43"/>
  <c r="F50" i="29"/>
  <c r="B20" i="43"/>
  <c r="C110" i="43"/>
  <c r="C50" i="44"/>
  <c r="A60" i="42"/>
  <c r="A60" i="44"/>
  <c r="C70" i="42"/>
  <c r="C70" i="44"/>
  <c r="C30" i="18"/>
  <c r="C30" i="44"/>
  <c r="B50" i="18"/>
  <c r="C30" i="43"/>
  <c r="K30" i="41"/>
  <c r="T30" i="41" s="1"/>
  <c r="J30" i="29" s="1"/>
  <c r="D80" i="42" s="1"/>
  <c r="K10" i="41"/>
  <c r="T10" i="41" s="1"/>
  <c r="M30" i="40"/>
  <c r="M20" i="40"/>
  <c r="M10" i="40"/>
  <c r="V90" i="41" l="1"/>
  <c r="M90" i="29" s="1"/>
  <c r="F140" i="44" s="1"/>
  <c r="D140" i="44"/>
  <c r="D140" i="43"/>
  <c r="D140" i="42"/>
  <c r="D90" i="18"/>
  <c r="E140" i="44"/>
  <c r="E140" i="43"/>
  <c r="E140" i="42"/>
  <c r="E90" i="18"/>
  <c r="D40" i="43"/>
  <c r="D40" i="44"/>
  <c r="D40" i="42"/>
  <c r="D60" i="44"/>
  <c r="D60" i="43"/>
  <c r="D60" i="42"/>
  <c r="D90" i="44"/>
  <c r="D90" i="43"/>
  <c r="D40" i="18"/>
  <c r="D30" i="18"/>
  <c r="D80" i="44"/>
  <c r="D80" i="43"/>
  <c r="D10" i="43"/>
  <c r="D10" i="44"/>
  <c r="D50" i="44"/>
  <c r="D50" i="42"/>
  <c r="D50" i="43"/>
  <c r="H80" i="29"/>
  <c r="G80" i="29"/>
  <c r="U80" i="41"/>
  <c r="D100" i="43"/>
  <c r="D100" i="42"/>
  <c r="D100" i="44"/>
  <c r="D50" i="18"/>
  <c r="H30" i="29"/>
  <c r="G30" i="29"/>
  <c r="U30" i="41"/>
  <c r="O80" i="40"/>
  <c r="G70" i="29"/>
  <c r="U70" i="41"/>
  <c r="K70" i="29" s="1"/>
  <c r="H40" i="29"/>
  <c r="G40" i="29"/>
  <c r="U40" i="41"/>
  <c r="H50" i="29"/>
  <c r="G50" i="29"/>
  <c r="U50" i="41"/>
  <c r="D110" i="44"/>
  <c r="D60" i="18"/>
  <c r="D110" i="43"/>
  <c r="D110" i="42"/>
  <c r="H60" i="29"/>
  <c r="G60" i="29"/>
  <c r="U60" i="41"/>
  <c r="D120" i="43"/>
  <c r="D120" i="44"/>
  <c r="D120" i="42"/>
  <c r="D70" i="18"/>
  <c r="D130" i="44"/>
  <c r="D80" i="18"/>
  <c r="D130" i="43"/>
  <c r="D130" i="42"/>
  <c r="D70" i="44"/>
  <c r="D70" i="42"/>
  <c r="D70" i="43"/>
  <c r="G20" i="29"/>
  <c r="U20" i="41"/>
  <c r="K20" i="29" s="1"/>
  <c r="O10" i="40"/>
  <c r="U10" i="41"/>
  <c r="K10" i="29" s="1"/>
  <c r="G10" i="29"/>
  <c r="J10" i="29"/>
  <c r="N20" i="40"/>
  <c r="N30" i="40"/>
  <c r="H20" i="29" s="1"/>
  <c r="O60" i="40"/>
  <c r="O40" i="40"/>
  <c r="H70" i="29"/>
  <c r="N10" i="40"/>
  <c r="H10" i="29" s="1"/>
  <c r="O20" i="40"/>
  <c r="F90" i="18" l="1"/>
  <c r="F140" i="42"/>
  <c r="F140" i="43"/>
  <c r="V70" i="41"/>
  <c r="M70" i="29" s="1"/>
  <c r="F120" i="44" s="1"/>
  <c r="K30" i="29"/>
  <c r="V30" i="41"/>
  <c r="M30" i="29" s="1"/>
  <c r="E20" i="44"/>
  <c r="E20" i="42"/>
  <c r="E20" i="43"/>
  <c r="E60" i="42"/>
  <c r="E60" i="43"/>
  <c r="E60" i="44"/>
  <c r="K80" i="29"/>
  <c r="V80" i="41"/>
  <c r="M80" i="29" s="1"/>
  <c r="K60" i="29"/>
  <c r="V60" i="41"/>
  <c r="M60" i="29" s="1"/>
  <c r="E30" i="42"/>
  <c r="E30" i="43"/>
  <c r="E30" i="44"/>
  <c r="K40" i="29"/>
  <c r="V40" i="41"/>
  <c r="M40" i="29" s="1"/>
  <c r="D30" i="44"/>
  <c r="D30" i="42"/>
  <c r="D30" i="43"/>
  <c r="K50" i="29"/>
  <c r="V50" i="41"/>
  <c r="M50" i="29" s="1"/>
  <c r="D20" i="42"/>
  <c r="D20" i="43"/>
  <c r="D20" i="44"/>
  <c r="E120" i="42"/>
  <c r="E70" i="18"/>
  <c r="E120" i="44"/>
  <c r="E120" i="43"/>
  <c r="V20" i="41"/>
  <c r="M20" i="29" s="1"/>
  <c r="V10" i="41"/>
  <c r="M10" i="29" s="1"/>
  <c r="F120" i="43" l="1"/>
  <c r="F120" i="42"/>
  <c r="F70" i="18"/>
  <c r="F50" i="43"/>
  <c r="F50" i="44"/>
  <c r="F50" i="42"/>
  <c r="F30" i="43"/>
  <c r="F30" i="42"/>
  <c r="F30" i="44"/>
  <c r="E90" i="43"/>
  <c r="E90" i="42"/>
  <c r="E90" i="44"/>
  <c r="E40" i="18"/>
  <c r="F110" i="43"/>
  <c r="F110" i="44"/>
  <c r="F110" i="42"/>
  <c r="F60" i="18"/>
  <c r="F70" i="43"/>
  <c r="F70" i="42"/>
  <c r="F70" i="44"/>
  <c r="E110" i="42"/>
  <c r="E110" i="44"/>
  <c r="E60" i="18"/>
  <c r="E110" i="43"/>
  <c r="F10" i="42"/>
  <c r="F10" i="44"/>
  <c r="F10" i="43"/>
  <c r="F100" i="44"/>
  <c r="F50" i="18"/>
  <c r="F100" i="43"/>
  <c r="F100" i="42"/>
  <c r="F130" i="43"/>
  <c r="F130" i="44"/>
  <c r="F80" i="18"/>
  <c r="F130" i="42"/>
  <c r="F90" i="43"/>
  <c r="F90" i="44"/>
  <c r="F90" i="42"/>
  <c r="F40" i="18"/>
  <c r="E10" i="43"/>
  <c r="E10" i="44"/>
  <c r="E10" i="42"/>
  <c r="F40" i="44"/>
  <c r="F40" i="43"/>
  <c r="F40" i="42"/>
  <c r="E100" i="42"/>
  <c r="E100" i="43"/>
  <c r="E100" i="44"/>
  <c r="E50" i="18"/>
  <c r="E130" i="44"/>
  <c r="E130" i="43"/>
  <c r="E130" i="42"/>
  <c r="E80" i="18"/>
  <c r="F80" i="44"/>
  <c r="F30" i="18"/>
  <c r="F80" i="43"/>
  <c r="F80" i="42"/>
  <c r="F60" i="44"/>
  <c r="F60" i="43"/>
  <c r="F60" i="42"/>
  <c r="E50" i="43"/>
  <c r="E50" i="44"/>
  <c r="E50" i="42"/>
  <c r="F20" i="44"/>
  <c r="F20" i="43"/>
  <c r="F20" i="42"/>
  <c r="E70" i="42"/>
  <c r="E70" i="44"/>
  <c r="E70" i="43"/>
  <c r="E40" i="42"/>
  <c r="E40" i="44"/>
  <c r="E40" i="43"/>
  <c r="E80" i="42"/>
  <c r="E80" i="44"/>
  <c r="E30" i="18"/>
  <c r="E80" i="43"/>
  <c r="A10" i="18" l="1"/>
  <c r="B10" i="18"/>
  <c r="C10" i="18"/>
  <c r="E10" i="18" l="1"/>
  <c r="D10" i="18"/>
  <c r="F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RAFAEL SARABIA</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 ref="E30" authorId="1" shapeId="0" xr:uid="{38DDD114-A981-4DE3-82E4-ED7690BD9572}">
      <text>
        <r>
          <rPr>
            <b/>
            <sz val="9"/>
            <color indexed="81"/>
            <rFont val="Tahoma"/>
            <family val="2"/>
          </rPr>
          <t>RAFAEL SARABIA:</t>
        </r>
        <r>
          <rPr>
            <sz val="9"/>
            <color indexed="81"/>
            <rFont val="Tahoma"/>
            <family val="2"/>
          </rPr>
          <t xml:space="preserve">
N° de servidores</t>
        </r>
      </text>
    </comment>
    <comment ref="F30" authorId="1" shapeId="0" xr:uid="{E43C4718-2F47-4C3E-A3DD-1066B8DEAA89}">
      <text>
        <r>
          <rPr>
            <b/>
            <sz val="9"/>
            <color indexed="81"/>
            <rFont val="Tahoma"/>
            <family val="2"/>
          </rPr>
          <t>RAFAEL SARABIA:</t>
        </r>
        <r>
          <rPr>
            <sz val="9"/>
            <color indexed="81"/>
            <rFont val="Tahoma"/>
            <family val="2"/>
          </rPr>
          <t xml:space="preserve">
Equipos obsoletos</t>
        </r>
      </text>
    </comment>
    <comment ref="E40" authorId="1" shapeId="0" xr:uid="{EDD172A3-FFC7-4B3A-828E-997EC30ED145}">
      <text>
        <r>
          <rPr>
            <b/>
            <sz val="9"/>
            <color indexed="81"/>
            <rFont val="Tahoma"/>
            <family val="2"/>
          </rPr>
          <t>RAFAEL SARABIA:</t>
        </r>
        <r>
          <rPr>
            <sz val="9"/>
            <color indexed="81"/>
            <rFont val="Tahoma"/>
            <family val="2"/>
          </rPr>
          <t xml:space="preserve">
N° de enlaces de red</t>
        </r>
      </text>
    </comment>
  </commentList>
</comments>
</file>

<file path=xl/sharedStrings.xml><?xml version="1.0" encoding="utf-8"?>
<sst xmlns="http://schemas.openxmlformats.org/spreadsheetml/2006/main" count="1095" uniqueCount="520">
  <si>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</si>
  <si>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</si>
  <si>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</si>
  <si>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</si>
  <si>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TECNOLÓGICA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</si>
  <si>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</si>
  <si>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</si>
  <si>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</si>
  <si>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</si>
  <si>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</si>
  <si>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</si>
  <si>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</si>
  <si>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</si>
  <si>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</si>
  <si>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</si>
  <si>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</si>
  <si>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</si>
  <si>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</si>
  <si>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</si>
  <si>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</si>
  <si>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</si>
  <si>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</si>
  <si>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</si>
  <si>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</si>
  <si>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</si>
  <si>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</si>
  <si>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</si>
  <si>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</si>
  <si>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</si>
  <si>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</si>
  <si>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</si>
  <si>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</si>
  <si>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</si>
  <si>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</si>
  <si>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</si>
  <si>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</si>
  <si>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</si>
  <si>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</si>
  <si>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</si>
  <si>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</si>
  <si>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</si>
  <si>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</si>
  <si>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</si>
  <si>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</si>
  <si>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</si>
  <si>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</si>
  <si>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</si>
  <si>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</si>
  <si>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</si>
  <si>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</si>
  <si>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</si>
  <si>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</si>
  <si>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</si>
  <si>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</si>
  <si>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</si>
  <si>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</si>
  <si>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</si>
  <si>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</si>
  <si>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</si>
  <si>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</si>
  <si>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</si>
  <si>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</si>
  <si>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</si>
  <si>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</si>
  <si>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</si>
  <si>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</si>
  <si>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</si>
  <si>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</si>
  <si>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</si>
  <si>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</si>
  <si>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</si>
  <si>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</si>
  <si>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</si>
  <si>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</si>
  <si>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</si>
  <si>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</si>
  <si>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</si>
  <si>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</si>
  <si>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</si>
  <si>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</si>
  <si>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</si>
  <si>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</si>
  <si>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</si>
  <si>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</si>
  <si>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</si>
  <si>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</si>
  <si>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</si>
  <si>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</si>
  <si>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</si>
  <si>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</si>
  <si>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</si>
  <si>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</si>
  <si>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</si>
  <si>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</si>
  <si>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</si>
  <si>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</si>
  <si>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</si>
  <si>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</si>
  <si>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</si>
  <si>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</si>
  <si>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</si>
  <si>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</si>
  <si>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</si>
  <si>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</si>
  <si>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</si>
  <si>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</si>
  <si>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</si>
  <si>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</si>
  <si>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</si>
  <si>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</si>
  <si>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</si>
  <si>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</si>
  <si>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</si>
  <si>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</si>
  <si>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</si>
  <si>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</si>
  <si>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</si>
  <si>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</si>
  <si>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</si>
  <si>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</si>
  <si>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</si>
  <si>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</si>
  <si>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</si>
  <si>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</si>
  <si>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</si>
  <si>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</si>
  <si>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</si>
  <si>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</si>
  <si>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</si>
  <si>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</si>
  <si>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</si>
  <si>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</si>
  <si>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</si>
  <si>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</si>
  <si>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</si>
  <si>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</si>
  <si>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</si>
  <si>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</si>
  <si>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</si>
  <si>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</si>
  <si>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</si>
  <si>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</si>
  <si>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</si>
  <si>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</si>
  <si>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</si>
  <si>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</si>
  <si>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</si>
  <si>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</si>
  <si>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</si>
  <si>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</si>
  <si>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</si>
  <si>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</si>
  <si>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</si>
  <si>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</si>
  <si>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</si>
  <si>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</si>
  <si>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</si>
  <si>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</si>
  <si>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</si>
  <si>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</si>
  <si>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</si>
  <si>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</si>
  <si>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</si>
  <si>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</si>
  <si>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</si>
  <si>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</si>
  <si>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</si>
  <si>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</si>
  <si>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</si>
  <si>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</si>
  <si>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</si>
  <si>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</si>
  <si>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</si>
  <si>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</si>
  <si>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</si>
  <si>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</si>
  <si>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</si>
  <si>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</si>
  <si>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</si>
  <si>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</si>
  <si>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</si>
  <si>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</si>
  <si>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</si>
  <si>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</si>
  <si>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</si>
  <si>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</si>
  <si>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</si>
  <si>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</si>
  <si>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</si>
  <si>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</si>
  <si>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</si>
  <si>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</si>
  <si>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</si>
  <si>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</si>
  <si>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</si>
  <si>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</si>
  <si>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</si>
  <si>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</si>
  <si>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</si>
  <si>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</si>
  <si>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</si>
  <si>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</si>
  <si>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</si>
  <si>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</si>
  <si>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</si>
  <si>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</si>
  <si>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</si>
  <si>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</si>
  <si>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</si>
  <si>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</si>
  <si>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</si>
  <si>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</si>
  <si>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</si>
  <si>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</si>
  <si>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</si>
  <si>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</si>
  <si>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</si>
  <si>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</si>
  <si>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</si>
  <si>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</si>
  <si>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</si>
  <si>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</si>
  <si>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</si>
  <si>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</si>
  <si>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</si>
  <si>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</si>
  <si>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</si>
  <si>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</si>
  <si>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</si>
  <si>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</si>
  <si>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</si>
  <si>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</si>
  <si>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</si>
  <si>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</si>
  <si>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</si>
  <si>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</si>
  <si>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</si>
  <si>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</si>
  <si>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</si>
  <si>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</si>
  <si>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</si>
  <si>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</si>
  <si>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</si>
  <si>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</si>
  <si>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</si>
  <si>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</si>
  <si>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</si>
  <si>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</si>
  <si>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</si>
  <si>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</si>
  <si>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</si>
  <si>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</si>
  <si>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</si>
  <si>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</si>
  <si>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</si>
  <si>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</si>
  <si>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</si>
  <si>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</si>
  <si>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</si>
  <si>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</si>
  <si>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</si>
  <si>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</si>
  <si>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</si>
  <si>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</si>
  <si>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</si>
  <si>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</si>
  <si>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</si>
  <si>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</si>
  <si>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</si>
  <si>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</si>
  <si>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</si>
  <si>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</si>
  <si>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</si>
  <si>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</si>
  <si>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</si>
  <si>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</si>
  <si>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</si>
  <si>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</si>
  <si>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</si>
  <si>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</si>
  <si>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</si>
  <si>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</si>
  <si>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</si>
  <si>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</si>
  <si>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</si>
  <si>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Incumplimiento del 40% de los indicadores del proceso</t>
  </si>
  <si>
    <t xml:space="preserve">De la entidad, seccional, despachos a nivel local o municipal </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</si>
  <si>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</si>
  <si>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</si>
  <si>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</si>
  <si>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 xml:space="preserve">De la entidad y sector justicia a nivel nacional </t>
  </si>
  <si>
    <t>2. Falta de recursos presupuestales para enfrentar la necesidad de actualizar la plataforma tecnológica y los sistemas de información.</t>
  </si>
  <si>
    <t>Afectación Económica</t>
  </si>
  <si>
    <t>Afectación al presupuesto  en un valor  &lt;1% y ≥5%.</t>
  </si>
  <si>
    <t xml:space="preserve">Entre 49 a 96 horas  habiles al año  </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</si>
  <si>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</si>
  <si>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</si>
  <si>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</si>
  <si>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</si>
  <si>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</si>
  <si>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</si>
  <si>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</si>
  <si>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</si>
  <si>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</si>
  <si>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</si>
  <si>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</si>
  <si>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</si>
  <si>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</si>
  <si>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</si>
  <si>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</si>
  <si>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</si>
  <si>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</si>
  <si>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</si>
  <si>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</si>
  <si>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</si>
  <si>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</si>
  <si>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</si>
  <si>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al presupuesto en un valor ≥50%.</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</si>
  <si>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</si>
  <si>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</si>
  <si>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</si>
  <si>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</si>
  <si>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</si>
  <si>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</si>
  <si>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</si>
  <si>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</si>
  <si>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</si>
  <si>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</si>
  <si>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</si>
  <si>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</si>
  <si>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</si>
  <si>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</si>
  <si>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</si>
  <si>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</si>
  <si>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</si>
  <si>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</si>
  <si>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</si>
  <si>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</si>
  <si>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</si>
  <si>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</si>
  <si>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</si>
  <si>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</si>
  <si>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</si>
  <si>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</si>
  <si>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</si>
  <si>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</si>
  <si>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</si>
  <si>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</si>
  <si>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</si>
  <si>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</si>
  <si>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</si>
  <si>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</si>
  <si>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</si>
  <si>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</si>
  <si>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</si>
  <si>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</si>
  <si>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</si>
  <si>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</si>
  <si>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</si>
  <si>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</si>
  <si>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</si>
  <si>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SI</t>
  </si>
  <si>
    <t>NO</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</si>
  <si>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</si>
  <si>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</si>
  <si>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</si>
  <si>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</si>
  <si>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</si>
  <si>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</si>
  <si>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</si>
  <si>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</si>
  <si>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</si>
  <si>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</si>
  <si>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</si>
  <si>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</si>
  <si>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</si>
  <si>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</si>
  <si>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</si>
  <si>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</si>
  <si>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</si>
  <si>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</si>
  <si>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</si>
  <si>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</si>
  <si>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</si>
  <si>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</si>
  <si>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</si>
  <si>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</si>
  <si>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</si>
  <si>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</si>
  <si>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</si>
  <si>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</si>
  <si>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</si>
  <si>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</si>
  <si>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</si>
  <si>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</si>
  <si>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</si>
  <si>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</si>
  <si>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</si>
  <si>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</si>
  <si>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</si>
  <si>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</si>
  <si>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</si>
  <si>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</si>
  <si>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</si>
  <si>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</si>
  <si>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</si>
  <si>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</si>
  <si>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</si>
  <si>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</si>
  <si>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</si>
  <si>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</si>
  <si>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</si>
  <si>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</si>
  <si>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</si>
  <si>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</si>
  <si>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</si>
  <si>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</si>
  <si>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</si>
  <si>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</si>
  <si>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</si>
  <si>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</si>
  <si>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</si>
  <si>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</si>
  <si>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</si>
  <si>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</si>
  <si>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</si>
  <si>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</si>
  <si>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</si>
  <si>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</si>
  <si>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</si>
  <si>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</si>
  <si>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</si>
  <si>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</si>
  <si>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</si>
  <si>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</si>
  <si>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</si>
  <si>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</si>
  <si>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</si>
  <si>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</si>
  <si>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</si>
  <si>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</si>
  <si>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</si>
  <si>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</si>
  <si>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</si>
  <si>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</si>
  <si>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</si>
  <si>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</si>
  <si>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</si>
  <si>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</si>
  <si>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</si>
  <si>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</si>
  <si>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</si>
  <si>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</si>
  <si>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</si>
  <si>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</si>
  <si>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</si>
  <si>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</si>
  <si>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</si>
  <si>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</si>
  <si>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</si>
  <si>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</si>
  <si>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</si>
  <si>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</si>
  <si>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</si>
  <si>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</si>
  <si>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</si>
  <si>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</si>
  <si>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</si>
  <si>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</si>
  <si>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</si>
  <si>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</si>
  <si>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</si>
  <si>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</si>
  <si>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</si>
  <si>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</si>
  <si>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</si>
  <si>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</si>
  <si>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</si>
  <si>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</si>
  <si>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</si>
  <si>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</si>
  <si>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</si>
  <si>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</si>
  <si>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</si>
  <si>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</si>
  <si>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</si>
  <si>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</si>
  <si>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</si>
  <si>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</si>
  <si>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</si>
  <si>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DIRECCIÓN SECCIONAL DE ADMINISTRACIÓN JUDICIAL DE VALLEDUPAR</t>
  </si>
  <si>
    <t>Antivirus instalado y actualizado en todos los equipos.</t>
  </si>
  <si>
    <t>Realización de backups externos.</t>
  </si>
  <si>
    <t>Manejo de claves o contraseñas para el acceso a los servidores y equipos de cómputo.</t>
  </si>
  <si>
    <t>Implementación de Políticas de seguridad (Tips)</t>
  </si>
  <si>
    <t>Seguimiento periódico a los informes presentados por el contratista</t>
  </si>
  <si>
    <t xml:space="preserve">Seguimiento de los casos </t>
  </si>
  <si>
    <t xml:space="preserve">Divulgación de la norma ISO 37001:2016, Plan de Anticorrupción  formación en valores y principios propios de la entidad </t>
  </si>
  <si>
    <t>Divulgación del Código de Etica de Buen Gobierno a traves de la  página web de la Rama Judicial</t>
  </si>
  <si>
    <t>Informes de Gestión seguimiento a la contratación, rendición de cuentas, Auditorias Internas, Externas de Control Interno y de entes de control.</t>
  </si>
  <si>
    <t>Divulgación de tips para gestión de contraseñas</t>
  </si>
  <si>
    <t xml:space="preserve">Socialización constante  del SGAS del CSJ </t>
  </si>
  <si>
    <t>Identificación de necesidades para solicitud de los recursos necesarios a fin de actualizar los equipos obsoletos</t>
  </si>
  <si>
    <t>Actualización de equipos tecnologicos mediante el suministro de repuestos por parte de la mesa de ayuda</t>
  </si>
  <si>
    <t>Monitoreo permanente y reporte de incidentes asociados a fallas.</t>
  </si>
  <si>
    <t>Pruebas periódicas de los backups realizados</t>
  </si>
  <si>
    <t>Nivel Seccional</t>
  </si>
  <si>
    <t>Acciones de respuesta para restablecer el servicio en el menor tiempo posible</t>
  </si>
  <si>
    <t>Acciones de respuesta ante noticias que afectan la imagen de la entidad</t>
  </si>
  <si>
    <t xml:space="preserve">Análisis de indicadores y acciones de mejoramiento </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</si>
  <si>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</si>
  <si>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</si>
  <si>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</si>
  <si>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Para este trimestre no se materializó el riesgo. Los controles que se han venido implementando han sido efectivos. No hay denuncias asociadas a presuntos comportamientos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</si>
  <si>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</si>
  <si>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ha materializado el riesgo. No se han realizado contrataciones durante este periodo.</t>
  </si>
  <si>
    <t>Se ha materializado por el tiempo que tienen los equipos. Inmediatamente se remite el informe de necesidades para realizar los cambios correspondientes.</t>
  </si>
  <si>
    <t>Para este trimestre se presentaron algunas interrupciones por causas externas a la entidad. Inmediatamente se remitió el informe correspondiente a la mesa de soporte.</t>
  </si>
  <si>
    <t>Para este trimestre no se ha materializado el riesgo. Se llevan acabo los backups y los controles han sido efectivos.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</si>
  <si>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ptos Narrow"/>
        <family val="2"/>
      </rPr>
      <t>Sistema de Gestión de la Calidad y del Medio Ambiente, Seguridad y Salud en el Trabajo, Antisoborno, y Seguridad de la Información</t>
    </r>
    <r>
      <rPr>
        <sz val="12"/>
        <color theme="1"/>
        <rFont val="Aptos Narrow"/>
        <family val="2"/>
      </rPr>
      <t xml:space="preserve"> de la Rama Judicial.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</si>
</sst>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8">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2"/>
      <color theme="1"/>
      <name val="Aptos Narrow"/>
      <family val="2"/>
    </font>
    <font>
      <b/>
      <sz val="12"/>
      <color theme="1"/>
      <name val="Aptos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5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9" fillId="0" borderId="0" xfId="0" applyFont="1" applyAlignment="1">
      <alignment vertical="top" wrapText="1" readingOrder="1"/>
    </xf>
    <xf numFmtId="0" fontId="73" fillId="3" borderId="0" xfId="0" applyFont="1" applyFill="1" applyAlignment="1">
      <alignment horizontal="center" vertical="center" wrapText="1" readingOrder="1"/>
    </xf>
    <xf numFmtId="0" fontId="73" fillId="0" borderId="0" xfId="0" applyFont="1" applyAlignment="1">
      <alignment vertical="top"/>
    </xf>
    <xf numFmtId="0" fontId="69" fillId="0" borderId="0" xfId="0" applyFont="1" applyAlignment="1">
      <alignment horizontal="left" vertical="top"/>
    </xf>
    <xf numFmtId="0" fontId="69" fillId="0" borderId="0" xfId="0" applyFont="1" applyAlignment="1">
      <alignment horizontal="center" vertical="center"/>
    </xf>
    <xf numFmtId="0" fontId="67" fillId="0" borderId="0" xfId="0" applyFont="1" applyAlignment="1">
      <alignment horizontal="left" vertical="top"/>
    </xf>
    <xf numFmtId="0" fontId="67" fillId="0" borderId="0" xfId="0" applyFont="1" applyAlignment="1">
      <alignment horizontal="center" vertical="center"/>
    </xf>
    <xf numFmtId="0" fontId="74" fillId="4" borderId="4" xfId="0" applyFont="1" applyFill="1" applyBorder="1" applyAlignment="1">
      <alignment vertical="center"/>
    </xf>
    <xf numFmtId="0" fontId="74" fillId="4" borderId="4" xfId="0" applyFont="1" applyFill="1" applyBorder="1" applyAlignment="1">
      <alignment horizontal="left" vertical="center"/>
    </xf>
    <xf numFmtId="0" fontId="74" fillId="4" borderId="14" xfId="0" applyFont="1" applyFill="1" applyBorder="1" applyAlignment="1">
      <alignment vertical="center"/>
    </xf>
    <xf numFmtId="0" fontId="75" fillId="3" borderId="0" xfId="0" applyFont="1" applyFill="1" applyAlignment="1">
      <alignment vertical="center"/>
    </xf>
    <xf numFmtId="0" fontId="75" fillId="0" borderId="0" xfId="0" applyFont="1" applyAlignment="1">
      <alignment vertical="center"/>
    </xf>
    <xf numFmtId="0" fontId="74" fillId="4" borderId="0" xfId="0" applyFont="1" applyFill="1" applyAlignment="1">
      <alignment vertical="center"/>
    </xf>
    <xf numFmtId="0" fontId="74" fillId="4" borderId="0" xfId="0" applyFont="1" applyFill="1" applyAlignment="1">
      <alignment horizontal="left" vertical="center"/>
    </xf>
    <xf numFmtId="0" fontId="74" fillId="4" borderId="13" xfId="0" applyFont="1" applyFill="1" applyBorder="1" applyAlignment="1">
      <alignment vertical="center"/>
    </xf>
    <xf numFmtId="0" fontId="12" fillId="4" borderId="0" xfId="0" applyFont="1" applyFill="1" applyAlignment="1">
      <alignment horizontal="center" vertical="center"/>
    </xf>
    <xf numFmtId="0" fontId="74" fillId="3" borderId="0" xfId="0" applyFont="1" applyFill="1" applyAlignment="1">
      <alignment horizontal="center" vertical="center"/>
    </xf>
    <xf numFmtId="0" fontId="74"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6" fillId="3" borderId="31" xfId="0" applyFont="1" applyFill="1" applyBorder="1" applyAlignment="1" applyProtection="1">
      <alignment vertical="center"/>
      <protection locked="0"/>
    </xf>
    <xf numFmtId="0" fontId="76"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1" fillId="19" borderId="23" xfId="0" applyFont="1" applyFill="1" applyBorder="1" applyAlignment="1" applyProtection="1">
      <alignment horizontal="left" vertical="center" wrapText="1"/>
      <protection locked="0"/>
    </xf>
    <xf numFmtId="0" fontId="81" fillId="19"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3" fillId="20" borderId="39" xfId="0" applyFont="1" applyFill="1" applyBorder="1" applyAlignment="1">
      <alignment horizontal="center" vertical="center" wrapText="1" readingOrder="1"/>
    </xf>
    <xf numFmtId="0" fontId="85" fillId="0" borderId="26" xfId="0" applyFont="1" applyBorder="1" applyAlignment="1">
      <alignment horizontal="center" vertical="center" wrapText="1" readingOrder="1"/>
    </xf>
    <xf numFmtId="0" fontId="85" fillId="0" borderId="26" xfId="0" applyFont="1" applyBorder="1" applyAlignment="1">
      <alignment horizontal="justify" vertical="center" wrapText="1"/>
    </xf>
    <xf numFmtId="0" fontId="85" fillId="0" borderId="26" xfId="0" applyFont="1" applyBorder="1" applyAlignment="1">
      <alignment horizontal="center" vertical="center" wrapText="1"/>
    </xf>
    <xf numFmtId="0" fontId="85" fillId="0" borderId="26" xfId="0" applyFont="1" applyBorder="1" applyAlignment="1">
      <alignment horizontal="justify" vertical="center" wrapText="1" readingOrder="1"/>
    </xf>
    <xf numFmtId="0" fontId="83" fillId="3" borderId="39" xfId="0" applyFont="1" applyFill="1" applyBorder="1" applyAlignment="1">
      <alignment vertical="center" wrapText="1" readingOrder="1"/>
    </xf>
    <xf numFmtId="0" fontId="88" fillId="20" borderId="23" xfId="0" applyFont="1" applyFill="1" applyBorder="1" applyAlignment="1">
      <alignment horizontal="center" vertical="center"/>
    </xf>
    <xf numFmtId="0" fontId="88" fillId="5" borderId="23" xfId="0" applyFont="1" applyFill="1" applyBorder="1" applyAlignment="1">
      <alignment horizontal="center" vertical="center"/>
    </xf>
    <xf numFmtId="0" fontId="88" fillId="5" borderId="23" xfId="0" applyFont="1" applyFill="1" applyBorder="1" applyAlignment="1">
      <alignment vertical="center" wrapText="1"/>
    </xf>
    <xf numFmtId="0" fontId="89" fillId="3" borderId="23" xfId="0" applyFont="1" applyFill="1" applyBorder="1" applyAlignment="1">
      <alignment horizontal="center" vertical="center" wrapText="1"/>
    </xf>
    <xf numFmtId="0" fontId="90" fillId="3" borderId="23" xfId="0" applyFont="1" applyFill="1" applyBorder="1" applyAlignment="1">
      <alignment horizontal="center" vertical="center" wrapText="1"/>
    </xf>
    <xf numFmtId="0" fontId="90" fillId="3" borderId="23" xfId="0" applyFont="1" applyFill="1" applyBorder="1" applyAlignment="1">
      <alignment horizontal="left" vertical="center"/>
    </xf>
    <xf numFmtId="0" fontId="88" fillId="3" borderId="23" xfId="0" applyFont="1" applyFill="1" applyBorder="1" applyAlignment="1">
      <alignment horizontal="left" vertical="center" wrapText="1"/>
    </xf>
    <xf numFmtId="0" fontId="90"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30"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xf>
    <xf numFmtId="0" fontId="0" fillId="0" borderId="51" xfId="0" applyBorder="1" applyAlignment="1">
      <alignment horizontal="center" vertical="center" wrapText="1"/>
    </xf>
    <xf numFmtId="0" fontId="0" fillId="0" borderId="1" xfId="0" applyBorder="1" applyAlignment="1">
      <alignment horizontal="center" vertical="center" wrapText="1"/>
    </xf>
    <xf numFmtId="0" fontId="3" fillId="4" borderId="81"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92" fillId="4" borderId="71" xfId="0" applyFont="1" applyFill="1" applyBorder="1" applyAlignment="1">
      <alignment horizontal="center" vertical="center" textRotation="90"/>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0" fontId="21" fillId="0" borderId="51" xfId="0" applyFont="1" applyBorder="1" applyAlignment="1" applyProtection="1">
      <alignment horizontal="justify" vertical="center" wrapText="1"/>
      <protection locked="0"/>
    </xf>
    <xf numFmtId="2" fontId="0" fillId="0" borderId="51"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7" xfId="0" applyNumberFormat="1" applyBorder="1" applyAlignment="1">
      <alignment horizontal="justify" vertical="center" wrapText="1"/>
    </xf>
    <xf numFmtId="0" fontId="0" fillId="0" borderId="77" xfId="0" applyBorder="1" applyAlignment="1">
      <alignment horizontal="justify" vertical="center" wrapText="1"/>
    </xf>
    <xf numFmtId="0" fontId="0" fillId="0" borderId="77" xfId="0" applyBorder="1" applyAlignment="1">
      <alignment horizontal="center" vertical="center" wrapText="1"/>
    </xf>
    <xf numFmtId="2" fontId="0" fillId="0" borderId="77" xfId="3" applyNumberFormat="1" applyFont="1" applyBorder="1" applyAlignment="1">
      <alignment horizontal="center" vertical="center" wrapText="1"/>
    </xf>
    <xf numFmtId="2" fontId="0" fillId="0" borderId="77" xfId="3" applyNumberFormat="1" applyFont="1" applyBorder="1" applyAlignment="1">
      <alignment horizontal="justify" vertical="center" wrapText="1"/>
    </xf>
    <xf numFmtId="0" fontId="92" fillId="4" borderId="71" xfId="0" applyFont="1" applyFill="1" applyBorder="1" applyAlignment="1">
      <alignment horizontal="center" vertical="center" textRotation="90" wrapText="1"/>
    </xf>
    <xf numFmtId="0" fontId="3" fillId="4" borderId="87"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textRotation="90" wrapText="1"/>
    </xf>
    <xf numFmtId="0" fontId="3" fillId="4" borderId="91" xfId="0" applyFont="1" applyFill="1" applyBorder="1" applyAlignment="1">
      <alignment horizontal="center" vertical="center" textRotation="90" wrapText="1"/>
    </xf>
    <xf numFmtId="2" fontId="0" fillId="0" borderId="51" xfId="3" applyNumberFormat="1" applyFont="1" applyBorder="1" applyAlignment="1">
      <alignment horizontal="justify" vertical="center" wrapText="1"/>
    </xf>
    <xf numFmtId="0" fontId="11" fillId="0" borderId="77"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0" fontId="10" fillId="3" borderId="51" xfId="0" applyFont="1" applyFill="1" applyBorder="1" applyAlignment="1">
      <alignment horizontal="center" vertical="center"/>
    </xf>
    <xf numFmtId="0" fontId="10" fillId="3" borderId="83"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77" xfId="0" applyNumberFormat="1" applyBorder="1" applyAlignment="1">
      <alignment horizontal="center" vertical="center" wrapText="1"/>
    </xf>
    <xf numFmtId="0" fontId="10" fillId="3" borderId="77" xfId="0" applyFont="1" applyFill="1" applyBorder="1" applyAlignment="1">
      <alignment horizontal="center" vertical="center"/>
    </xf>
    <xf numFmtId="0" fontId="10" fillId="3" borderId="86" xfId="0" applyFont="1" applyFill="1" applyBorder="1" applyAlignment="1">
      <alignment horizontal="center" vertical="center"/>
    </xf>
    <xf numFmtId="0" fontId="0" fillId="3" borderId="101" xfId="0" applyFill="1" applyBorder="1"/>
    <xf numFmtId="0" fontId="40" fillId="0" borderId="0" xfId="0" applyFont="1" applyAlignment="1">
      <alignment horizontal="center" vertical="center" wrapText="1"/>
    </xf>
    <xf numFmtId="0" fontId="41" fillId="6" borderId="32" xfId="0" applyFont="1" applyFill="1" applyBorder="1" applyAlignment="1">
      <alignment horizontal="center" vertical="center" wrapText="1" readingOrder="1"/>
    </xf>
    <xf numFmtId="0" fontId="41" fillId="6" borderId="33" xfId="0" applyFont="1" applyFill="1" applyBorder="1" applyAlignment="1">
      <alignment horizontal="center" vertical="center" wrapText="1" readingOrder="1"/>
    </xf>
    <xf numFmtId="0" fontId="41" fillId="6" borderId="34" xfId="0" applyFont="1" applyFill="1" applyBorder="1" applyAlignment="1">
      <alignment horizontal="center" vertical="center" wrapText="1" readingOrder="1"/>
    </xf>
    <xf numFmtId="0" fontId="93" fillId="3" borderId="0" xfId="0" applyFont="1" applyFill="1"/>
    <xf numFmtId="0" fontId="41" fillId="6" borderId="92"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2" xfId="0" applyFont="1" applyFill="1" applyBorder="1" applyAlignment="1">
      <alignment horizontal="center" vertical="center" wrapText="1" readingOrder="1"/>
    </xf>
    <xf numFmtId="0" fontId="42" fillId="8" borderId="103" xfId="0" applyFont="1" applyFill="1" applyBorder="1" applyAlignment="1">
      <alignment horizontal="center" vertical="center" wrapText="1" readingOrder="1"/>
    </xf>
    <xf numFmtId="0" fontId="42" fillId="9" borderId="103" xfId="0" applyFont="1" applyFill="1" applyBorder="1" applyAlignment="1">
      <alignment horizontal="center" vertical="center" wrapText="1" readingOrder="1"/>
    </xf>
    <xf numFmtId="0" fontId="42" fillId="10" borderId="103" xfId="0" applyFont="1" applyFill="1" applyBorder="1" applyAlignment="1">
      <alignment horizontal="center" vertical="center" wrapText="1" readingOrder="1"/>
    </xf>
    <xf numFmtId="0" fontId="43" fillId="11" borderId="103"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4" xfId="0" applyFont="1" applyFill="1" applyBorder="1" applyAlignment="1">
      <alignment horizontal="center" vertical="center" wrapText="1" readingOrder="1"/>
    </xf>
    <xf numFmtId="0" fontId="42" fillId="8" borderId="105" xfId="0" applyFont="1" applyFill="1" applyBorder="1" applyAlignment="1">
      <alignment horizontal="center" vertical="center" wrapText="1" readingOrder="1"/>
    </xf>
    <xf numFmtId="0" fontId="42" fillId="9" borderId="105" xfId="0" applyFont="1" applyFill="1" applyBorder="1" applyAlignment="1">
      <alignment horizontal="center" vertical="center" wrapText="1" readingOrder="1"/>
    </xf>
    <xf numFmtId="0" fontId="42" fillId="10" borderId="105" xfId="0" applyFont="1" applyFill="1" applyBorder="1" applyAlignment="1">
      <alignment horizontal="center" vertical="center" wrapText="1" readingOrder="1"/>
    </xf>
    <xf numFmtId="0" fontId="43" fillId="11" borderId="105"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09" xfId="0" applyFont="1" applyBorder="1" applyAlignment="1">
      <alignment horizontal="center" vertical="center" wrapText="1"/>
    </xf>
    <xf numFmtId="0" fontId="35" fillId="4" borderId="1" xfId="0" applyFont="1" applyFill="1" applyBorder="1" applyAlignment="1">
      <alignment vertical="center" wrapText="1"/>
    </xf>
    <xf numFmtId="0" fontId="33" fillId="4" borderId="78" xfId="0" applyFont="1" applyFill="1" applyBorder="1" applyAlignment="1" applyProtection="1">
      <alignment horizontal="center" vertical="center" wrapText="1"/>
      <protection locked="0"/>
    </xf>
    <xf numFmtId="0" fontId="33" fillId="16" borderId="78" xfId="0" applyFont="1" applyFill="1" applyBorder="1" applyAlignment="1" applyProtection="1">
      <alignment horizontal="center" vertical="center" textRotation="90"/>
      <protection locked="0"/>
    </xf>
    <xf numFmtId="0" fontId="34" fillId="4" borderId="78" xfId="0" applyFont="1" applyFill="1" applyBorder="1" applyAlignment="1">
      <alignment horizontal="center" vertical="center" wrapText="1"/>
    </xf>
    <xf numFmtId="0" fontId="27" fillId="22" borderId="0" xfId="0" applyFont="1" applyFill="1"/>
    <xf numFmtId="0" fontId="26" fillId="21" borderId="12" xfId="0" applyFont="1" applyFill="1" applyBorder="1"/>
    <xf numFmtId="0" fontId="12" fillId="21" borderId="12" xfId="0" applyFont="1" applyFill="1" applyBorder="1" applyAlignment="1" applyProtection="1">
      <alignment vertical="center"/>
      <protection locked="0"/>
    </xf>
    <xf numFmtId="0" fontId="31" fillId="21" borderId="12" xfId="0" applyFont="1" applyFill="1" applyBorder="1" applyAlignment="1" applyProtection="1">
      <alignment horizontal="center" vertical="center"/>
      <protection locked="0"/>
    </xf>
    <xf numFmtId="0" fontId="65" fillId="0" borderId="0" xfId="0" applyFont="1"/>
    <xf numFmtId="0" fontId="94" fillId="0" borderId="111" xfId="0" applyFont="1" applyBorder="1" applyAlignment="1">
      <alignment horizontal="center" vertical="center" wrapText="1"/>
    </xf>
    <xf numFmtId="0" fontId="94" fillId="0" borderId="34" xfId="0" applyFont="1" applyBorder="1" applyAlignment="1">
      <alignment horizontal="center" vertical="center" wrapText="1"/>
    </xf>
    <xf numFmtId="0" fontId="95" fillId="0" borderId="109" xfId="0" applyFont="1" applyBorder="1" applyAlignment="1">
      <alignment horizontal="center" vertical="center" wrapText="1"/>
    </xf>
    <xf numFmtId="0" fontId="95" fillId="0" borderId="38" xfId="0" applyFont="1" applyBorder="1" applyAlignment="1">
      <alignment horizontal="center" vertical="center" wrapText="1"/>
    </xf>
    <xf numFmtId="0" fontId="94" fillId="0" borderId="112" xfId="0" applyFont="1" applyBorder="1" applyAlignment="1">
      <alignment horizontal="center" vertical="center" wrapText="1"/>
    </xf>
    <xf numFmtId="0" fontId="94" fillId="0" borderId="35" xfId="0" applyFont="1" applyBorder="1" applyAlignment="1">
      <alignment horizontal="center" vertical="center" wrapText="1"/>
    </xf>
    <xf numFmtId="14" fontId="95" fillId="0" borderId="38" xfId="0" applyNumberFormat="1" applyFont="1" applyBorder="1" applyAlignment="1">
      <alignment horizontal="center" vertical="center" wrapText="1"/>
    </xf>
    <xf numFmtId="0" fontId="66" fillId="0" borderId="0" xfId="0" applyFont="1"/>
    <xf numFmtId="0" fontId="21" fillId="0" borderId="1" xfId="0" applyFont="1" applyBorder="1" applyAlignment="1" applyProtection="1">
      <alignment horizontal="center" vertical="center" wrapText="1"/>
      <protection locked="0"/>
    </xf>
    <xf numFmtId="0" fontId="21" fillId="0" borderId="77" xfId="0" applyFont="1" applyBorder="1" applyAlignment="1" applyProtection="1">
      <alignment horizontal="center" vertical="center" wrapText="1"/>
      <protection locked="0"/>
    </xf>
    <xf numFmtId="0" fontId="11" fillId="0" borderId="77" xfId="0" applyFont="1" applyBorder="1" applyAlignment="1" applyProtection="1">
      <alignment horizontal="center" vertical="center" wrapText="1"/>
      <protection locked="0"/>
    </xf>
    <xf numFmtId="0" fontId="0" fillId="0" borderId="9" xfId="0" applyBorder="1" applyAlignment="1">
      <alignment horizontal="center" vertical="center" wrapText="1"/>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0"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3" fillId="3" borderId="40" xfId="0" applyFont="1" applyFill="1" applyBorder="1" applyAlignment="1">
      <alignment horizontal="left" vertical="center" wrapText="1" readingOrder="1"/>
    </xf>
    <xf numFmtId="0" fontId="83" fillId="3" borderId="44" xfId="0" applyFont="1" applyFill="1" applyBorder="1" applyAlignment="1">
      <alignment horizontal="left" vertical="center" wrapText="1" readingOrder="1"/>
    </xf>
    <xf numFmtId="0" fontId="83" fillId="3" borderId="39" xfId="0" applyFont="1" applyFill="1" applyBorder="1" applyAlignment="1">
      <alignment horizontal="left" vertical="center" wrapText="1" readingOrder="1"/>
    </xf>
    <xf numFmtId="0" fontId="83" fillId="3" borderId="41" xfId="0" applyFont="1" applyFill="1" applyBorder="1" applyAlignment="1">
      <alignment horizontal="left" vertical="center" wrapText="1" readingOrder="1"/>
    </xf>
    <xf numFmtId="0" fontId="83" fillId="3" borderId="43" xfId="0" applyFont="1" applyFill="1" applyBorder="1" applyAlignment="1">
      <alignment horizontal="left" vertical="center" wrapText="1" readingOrder="1"/>
    </xf>
    <xf numFmtId="0" fontId="83" fillId="3" borderId="42" xfId="0" applyFont="1" applyFill="1" applyBorder="1" applyAlignment="1">
      <alignment horizontal="left" vertical="center" wrapText="1" readingOrder="1"/>
    </xf>
    <xf numFmtId="0" fontId="84" fillId="19" borderId="39" xfId="0" applyFont="1" applyFill="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62" fillId="5" borderId="24" xfId="0" applyFont="1" applyFill="1" applyBorder="1" applyAlignment="1" applyProtection="1">
      <alignment horizontal="center" vertical="center" wrapText="1"/>
      <protection locked="0"/>
    </xf>
    <xf numFmtId="0" fontId="62" fillId="5" borderId="25"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protection locked="0"/>
    </xf>
    <xf numFmtId="0" fontId="81" fillId="5" borderId="23" xfId="0" applyFont="1" applyFill="1" applyBorder="1" applyAlignment="1" applyProtection="1">
      <alignment horizontal="center" vertical="center"/>
      <protection locked="0"/>
    </xf>
    <xf numFmtId="0" fontId="83" fillId="0" borderId="23" xfId="0" applyFont="1" applyBorder="1" applyAlignment="1" applyProtection="1">
      <alignment horizontal="center" vertical="center"/>
      <protection locked="0"/>
    </xf>
    <xf numFmtId="0" fontId="83" fillId="20" borderId="23" xfId="0" applyFont="1" applyFill="1" applyBorder="1" applyAlignment="1" applyProtection="1">
      <alignment horizontal="center" vertical="center"/>
      <protection locked="0"/>
    </xf>
    <xf numFmtId="0" fontId="82" fillId="5" borderId="23" xfId="0" applyFont="1" applyFill="1" applyBorder="1" applyAlignment="1" applyProtection="1">
      <alignment horizontal="center" vertical="center" wrapText="1"/>
      <protection locked="0"/>
    </xf>
    <xf numFmtId="0" fontId="82" fillId="5"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left" vertical="center" wrapText="1"/>
      <protection locked="0"/>
    </xf>
    <xf numFmtId="0" fontId="91" fillId="0" borderId="0" xfId="0" applyFont="1" applyAlignment="1">
      <alignment horizontal="center" vertical="center" wrapText="1"/>
    </xf>
    <xf numFmtId="0" fontId="87" fillId="19" borderId="23" xfId="0" applyFont="1" applyFill="1" applyBorder="1" applyAlignment="1">
      <alignment horizontal="center"/>
    </xf>
    <xf numFmtId="0" fontId="88" fillId="20" borderId="23" xfId="0" applyFont="1" applyFill="1" applyBorder="1" applyAlignment="1">
      <alignment horizontal="center" vertical="center" wrapText="1"/>
    </xf>
    <xf numFmtId="0" fontId="88" fillId="20" borderId="23"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54" fillId="3" borderId="57" xfId="0" applyFont="1" applyFill="1" applyBorder="1" applyAlignment="1">
      <alignment vertical="center" wrapText="1"/>
    </xf>
    <xf numFmtId="0" fontId="54" fillId="3" borderId="58"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5" xfId="1" applyFont="1" applyFill="1" applyBorder="1" applyAlignment="1">
      <alignment horizontal="center" vertical="center" wrapText="1"/>
    </xf>
    <xf numFmtId="0" fontId="51" fillId="4" borderId="46"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7" xfId="1" quotePrefix="1" applyFont="1" applyFill="1" applyBorder="1" applyAlignment="1">
      <alignment horizontal="left" vertical="top" wrapText="1"/>
    </xf>
    <xf numFmtId="0" fontId="47" fillId="3" borderId="48" xfId="1" quotePrefix="1" applyFont="1" applyFill="1" applyBorder="1" applyAlignment="1">
      <alignment horizontal="justify" vertical="center" wrapText="1"/>
    </xf>
    <xf numFmtId="0" fontId="47" fillId="3" borderId="49"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5" xfId="1" quotePrefix="1" applyFont="1" applyBorder="1" applyAlignment="1">
      <alignment horizontal="left" vertical="top" wrapText="1"/>
    </xf>
    <xf numFmtId="0" fontId="55" fillId="4" borderId="33" xfId="2" applyFont="1" applyFill="1" applyBorder="1" applyAlignment="1">
      <alignment horizontal="center" vertical="center" wrapText="1"/>
    </xf>
    <xf numFmtId="0" fontId="55" fillId="4" borderId="52" xfId="2" applyFont="1" applyFill="1" applyBorder="1" applyAlignment="1">
      <alignment horizontal="center" vertical="center" wrapText="1"/>
    </xf>
    <xf numFmtId="0" fontId="55" fillId="4" borderId="53" xfId="1" applyFont="1" applyFill="1" applyBorder="1" applyAlignment="1">
      <alignment horizontal="center" vertical="center"/>
    </xf>
    <xf numFmtId="0" fontId="55" fillId="4" borderId="46"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5"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9" xfId="0" applyFont="1" applyFill="1" applyBorder="1" applyAlignment="1">
      <alignment horizontal="left" vertical="center" wrapText="1"/>
    </xf>
    <xf numFmtId="0" fontId="54" fillId="7" borderId="60"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1" xfId="1" applyFont="1" applyFill="1" applyBorder="1" applyAlignment="1">
      <alignment horizontal="justify" vertical="center" wrapText="1"/>
    </xf>
    <xf numFmtId="0" fontId="54" fillId="3" borderId="59" xfId="0" applyFont="1" applyFill="1" applyBorder="1" applyAlignment="1">
      <alignment horizontal="left" vertical="center" wrapText="1"/>
    </xf>
    <xf numFmtId="0" fontId="54" fillId="3" borderId="60"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48" fillId="3" borderId="59" xfId="1" applyFont="1" applyFill="1" applyBorder="1" applyAlignment="1">
      <alignment horizontal="justify" vertical="center" wrapText="1"/>
    </xf>
    <xf numFmtId="0" fontId="48" fillId="3" borderId="62"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0" borderId="30"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wrapText="1"/>
    </xf>
    <xf numFmtId="9" fontId="12"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7" xfId="0" applyBorder="1" applyAlignment="1">
      <alignment horizontal="center"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21" fillId="0" borderId="1" xfId="0" applyFont="1" applyBorder="1" applyAlignment="1">
      <alignment horizontal="left" vertical="center"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0" xfId="0" applyFont="1" applyFill="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74" fillId="3" borderId="11" xfId="0" applyFont="1" applyFill="1" applyBorder="1" applyAlignment="1">
      <alignment horizontal="center" vertical="center"/>
    </xf>
    <xf numFmtId="0" fontId="74" fillId="3" borderId="4" xfId="0" applyFont="1" applyFill="1" applyBorder="1" applyAlignment="1">
      <alignment horizontal="center" vertical="center"/>
    </xf>
    <xf numFmtId="0" fontId="74" fillId="3" borderId="12" xfId="0" applyFont="1" applyFill="1" applyBorder="1" applyAlignment="1">
      <alignment horizontal="center" vertical="center"/>
    </xf>
    <xf numFmtId="0" fontId="74"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96" fillId="3" borderId="59" xfId="0" applyFont="1" applyFill="1" applyBorder="1" applyAlignment="1" applyProtection="1">
      <alignment horizontal="justify" vertical="center" wrapText="1"/>
      <protection locked="0"/>
    </xf>
    <xf numFmtId="0" fontId="96" fillId="0" borderId="63" xfId="0" applyFont="1" applyBorder="1" applyAlignment="1">
      <alignment horizontal="justify" vertical="center" wrapText="1"/>
    </xf>
    <xf numFmtId="0" fontId="96" fillId="0" borderId="60" xfId="0" applyFont="1" applyBorder="1" applyAlignment="1">
      <alignment horizontal="justify" vertical="center" wrapText="1"/>
    </xf>
    <xf numFmtId="0" fontId="3" fillId="4" borderId="71"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0" fillId="11" borderId="82" xfId="0" applyFill="1" applyBorder="1" applyAlignment="1">
      <alignment horizontal="center" vertical="center" wrapText="1"/>
    </xf>
    <xf numFmtId="0" fontId="0" fillId="11" borderId="84" xfId="0" applyFill="1" applyBorder="1" applyAlignment="1">
      <alignment horizontal="center" vertical="center" wrapText="1"/>
    </xf>
    <xf numFmtId="0" fontId="0" fillId="11" borderId="85" xfId="0" applyFill="1" applyBorder="1" applyAlignment="1">
      <alignment horizontal="center" vertical="center" wrapText="1"/>
    </xf>
    <xf numFmtId="0" fontId="0" fillId="0" borderId="51" xfId="0" applyBorder="1" applyAlignment="1">
      <alignment horizontal="center" vertical="center" wrapText="1"/>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7" xfId="0" applyFont="1" applyBorder="1" applyAlignment="1">
      <alignment horizontal="center" vertical="center" wrapText="1"/>
    </xf>
    <xf numFmtId="0" fontId="0" fillId="0" borderId="83" xfId="0" applyBorder="1" applyAlignment="1">
      <alignment horizontal="center" vertical="center" wrapText="1"/>
    </xf>
    <xf numFmtId="0" fontId="0" fillId="0" borderId="61" xfId="0" applyBorder="1" applyAlignment="1">
      <alignment horizontal="center" vertical="center" wrapText="1"/>
    </xf>
    <xf numFmtId="0" fontId="0" fillId="0" borderId="86"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7" xfId="3" applyNumberFormat="1" applyFon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3" fillId="4" borderId="78" xfId="0" applyFont="1" applyFill="1" applyBorder="1" applyAlignment="1">
      <alignment horizontal="center" vertical="center" textRotation="1"/>
    </xf>
    <xf numFmtId="0" fontId="3" fillId="4" borderId="78" xfId="0" applyFont="1" applyFill="1" applyBorder="1" applyAlignment="1">
      <alignment horizontal="center" vertical="center"/>
    </xf>
    <xf numFmtId="0" fontId="3" fillId="4" borderId="71" xfId="0" applyFont="1" applyFill="1" applyBorder="1" applyAlignment="1">
      <alignment horizontal="center" vertical="center"/>
    </xf>
    <xf numFmtId="3" fontId="3" fillId="4" borderId="78"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8"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8" xfId="0" applyFont="1" applyFill="1" applyBorder="1" applyAlignment="1">
      <alignment horizontal="center" vertical="center"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79" xfId="0" applyFont="1" applyFill="1" applyBorder="1" applyAlignment="1">
      <alignment horizontal="center" vertical="center"/>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1" fillId="3" borderId="113"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46" xfId="0" applyFont="1" applyFill="1" applyBorder="1" applyAlignment="1">
      <alignment horizontal="center" vertical="center" wrapText="1"/>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7" xfId="0" applyNumberFormat="1" applyBorder="1" applyAlignment="1">
      <alignment horizontal="center" vertical="center" wrapText="1"/>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77" xfId="0" applyNumberFormat="1" applyBorder="1" applyAlignment="1">
      <alignment horizontal="center" vertical="center" wrapText="1"/>
    </xf>
    <xf numFmtId="0" fontId="0" fillId="3" borderId="99"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0" xfId="0" applyFill="1" applyBorder="1" applyAlignment="1">
      <alignment horizontal="center" vertical="center" wrapText="1"/>
    </xf>
    <xf numFmtId="0" fontId="0" fillId="0" borderId="1" xfId="0" applyBorder="1" applyAlignment="1">
      <alignment horizontal="center" vertical="center"/>
    </xf>
    <xf numFmtId="0" fontId="0" fillId="0" borderId="77" xfId="0" applyBorder="1" applyAlignment="1">
      <alignment horizontal="center" vertical="center"/>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6" xfId="0" applyFont="1" applyFill="1" applyBorder="1" applyAlignment="1">
      <alignment horizontal="center" vertical="center" wrapText="1"/>
    </xf>
    <xf numFmtId="0" fontId="3" fillId="3" borderId="98" xfId="0" applyFont="1" applyFill="1" applyBorder="1" applyAlignment="1">
      <alignment horizontal="center" vertical="center" wrapText="1"/>
    </xf>
    <xf numFmtId="0" fontId="3" fillId="4" borderId="93" xfId="0" applyFont="1" applyFill="1" applyBorder="1" applyAlignment="1">
      <alignment horizontal="center" vertical="center"/>
    </xf>
    <xf numFmtId="0" fontId="3" fillId="4" borderId="95" xfId="0" applyFont="1" applyFill="1" applyBorder="1" applyAlignment="1">
      <alignment horizontal="center" vertical="center" wrapText="1"/>
    </xf>
    <xf numFmtId="0" fontId="3" fillId="4" borderId="91"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0" fontId="3" fillId="4" borderId="94" xfId="0" applyFont="1" applyFill="1" applyBorder="1" applyAlignment="1">
      <alignment horizontal="center" vertical="center"/>
    </xf>
    <xf numFmtId="0" fontId="3" fillId="4" borderId="97" xfId="0" applyFont="1" applyFill="1" applyBorder="1" applyAlignment="1">
      <alignment horizontal="center" vertical="center"/>
    </xf>
    <xf numFmtId="0" fontId="44" fillId="0" borderId="1" xfId="0" applyFont="1" applyBorder="1" applyAlignment="1">
      <alignment horizontal="left" vertical="center" wrapText="1"/>
    </xf>
    <xf numFmtId="0" fontId="41" fillId="6" borderId="0" xfId="0" applyFont="1" applyFill="1" applyAlignment="1">
      <alignment horizontal="center" vertical="center" wrapText="1" readingOrder="1"/>
    </xf>
    <xf numFmtId="0" fontId="41" fillId="6" borderId="1" xfId="0" applyFont="1" applyFill="1" applyBorder="1" applyAlignment="1">
      <alignment horizontal="center" vertical="center" wrapText="1" readingOrder="1"/>
    </xf>
    <xf numFmtId="0" fontId="44" fillId="0" borderId="1" xfId="0" applyFont="1" applyBorder="1" applyAlignment="1">
      <alignment horizontal="left" vertical="top" wrapText="1"/>
    </xf>
    <xf numFmtId="0" fontId="39" fillId="0" borderId="101" xfId="0" applyFont="1" applyBorder="1" applyAlignment="1">
      <alignment horizontal="center" vertical="center"/>
    </xf>
    <xf numFmtId="0" fontId="39" fillId="0" borderId="4" xfId="0" applyFont="1" applyBorder="1" applyAlignment="1">
      <alignment horizontal="center" vertical="center"/>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6" xfId="0" applyFont="1" applyFill="1" applyBorder="1" applyAlignment="1">
      <alignment horizontal="center" vertical="center" wrapText="1" readingOrder="1"/>
    </xf>
    <xf numFmtId="0" fontId="30" fillId="18" borderId="107"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6" xfId="0" applyFont="1" applyFill="1" applyBorder="1" applyAlignment="1">
      <alignment horizontal="center" vertical="center" wrapText="1" readingOrder="1"/>
    </xf>
    <xf numFmtId="0" fontId="30" fillId="7" borderId="107" xfId="0" applyFont="1" applyFill="1" applyBorder="1" applyAlignment="1">
      <alignment horizontal="center" vertical="center" wrapText="1" readingOrder="1"/>
    </xf>
    <xf numFmtId="0" fontId="30" fillId="14" borderId="106" xfId="0" applyFont="1" applyFill="1" applyBorder="1" applyAlignment="1">
      <alignment horizontal="center" vertical="center" wrapText="1" readingOrder="1"/>
    </xf>
    <xf numFmtId="0" fontId="30" fillId="14" borderId="107" xfId="0" applyFont="1" applyFill="1" applyBorder="1" applyAlignment="1">
      <alignment horizontal="center" vertical="center" wrapText="1" readingOrder="1"/>
    </xf>
    <xf numFmtId="0" fontId="30" fillId="14" borderId="108" xfId="0" applyFont="1" applyFill="1" applyBorder="1" applyAlignment="1">
      <alignment horizontal="center" vertical="center" wrapText="1" readingOrder="1"/>
    </xf>
    <xf numFmtId="0" fontId="30" fillId="13" borderId="106" xfId="0" applyFont="1" applyFill="1" applyBorder="1" applyAlignment="1">
      <alignment horizontal="center" vertical="center" wrapText="1" readingOrder="1"/>
    </xf>
    <xf numFmtId="0" fontId="30" fillId="13" borderId="107"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12" fillId="0" borderId="92" xfId="0" applyFont="1" applyBorder="1" applyAlignment="1">
      <alignment horizontal="center" vertical="center"/>
    </xf>
    <xf numFmtId="0" fontId="12" fillId="0" borderId="10" xfId="0" applyFont="1" applyBorder="1" applyAlignment="1">
      <alignment horizontal="center" vertical="center"/>
    </xf>
    <xf numFmtId="0" fontId="12" fillId="0" borderId="9"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92" xfId="0" applyFont="1" applyBorder="1" applyAlignment="1">
      <alignment horizontal="justify" vertical="center"/>
    </xf>
    <xf numFmtId="0" fontId="12" fillId="0" borderId="10" xfId="0" applyFont="1" applyBorder="1" applyAlignment="1">
      <alignment horizontal="justify" vertical="center"/>
    </xf>
    <xf numFmtId="0" fontId="12" fillId="0" borderId="9" xfId="0" applyFont="1" applyBorder="1" applyAlignment="1">
      <alignment horizontal="justify" vertical="center"/>
    </xf>
    <xf numFmtId="1" fontId="32" fillId="11" borderId="114" xfId="0" applyNumberFormat="1" applyFont="1" applyFill="1" applyBorder="1" applyAlignment="1" applyProtection="1">
      <alignment horizontal="center" vertical="center" wrapText="1"/>
      <protection locked="0"/>
    </xf>
    <xf numFmtId="1" fontId="32" fillId="11" borderId="54" xfId="0" applyNumberFormat="1" applyFont="1" applyFill="1" applyBorder="1" applyAlignment="1" applyProtection="1">
      <alignment horizontal="center" vertical="center" wrapText="1"/>
      <protection locked="0"/>
    </xf>
    <xf numFmtId="1" fontId="32" fillId="11" borderId="115" xfId="0" applyNumberFormat="1" applyFont="1" applyFill="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justify" vertical="center"/>
    </xf>
    <xf numFmtId="1" fontId="32" fillId="0" borderId="114" xfId="0" applyNumberFormat="1" applyFont="1" applyBorder="1" applyAlignment="1" applyProtection="1">
      <alignment horizontal="center" vertical="center" wrapText="1"/>
      <protection locked="0"/>
    </xf>
    <xf numFmtId="1" fontId="32" fillId="0" borderId="54" xfId="0" applyNumberFormat="1" applyFont="1" applyBorder="1" applyAlignment="1" applyProtection="1">
      <alignment horizontal="center" vertical="center" wrapText="1"/>
      <protection locked="0"/>
    </xf>
    <xf numFmtId="1" fontId="32" fillId="0" borderId="115" xfId="0" applyNumberFormat="1" applyFont="1" applyBorder="1" applyAlignment="1" applyProtection="1">
      <alignment horizontal="center" vertical="center" wrapText="1"/>
      <protection locked="0"/>
    </xf>
    <xf numFmtId="14" fontId="12" fillId="0" borderId="92" xfId="0" applyNumberFormat="1" applyFont="1" applyBorder="1" applyAlignment="1">
      <alignment horizontal="center" vertical="center"/>
    </xf>
    <xf numFmtId="14" fontId="12" fillId="0" borderId="10" xfId="0" applyNumberFormat="1" applyFont="1" applyBorder="1" applyAlignment="1">
      <alignment horizontal="center" vertical="center"/>
    </xf>
    <xf numFmtId="14" fontId="12" fillId="0" borderId="9" xfId="0" applyNumberFormat="1" applyFont="1" applyBorder="1" applyAlignment="1">
      <alignment horizontal="center" vertical="center"/>
    </xf>
    <xf numFmtId="1" fontId="32" fillId="0" borderId="92" xfId="0" applyNumberFormat="1" applyFont="1" applyBorder="1" applyAlignment="1" applyProtection="1">
      <alignment horizontal="center" vertical="center" wrapText="1"/>
      <protection locked="0"/>
    </xf>
    <xf numFmtId="1" fontId="32" fillId="0" borderId="10" xfId="0" applyNumberFormat="1" applyFont="1" applyBorder="1" applyAlignment="1" applyProtection="1">
      <alignment horizontal="center" vertical="center" wrapText="1"/>
      <protection locked="0"/>
    </xf>
    <xf numFmtId="1" fontId="32" fillId="0" borderId="9" xfId="0" applyNumberFormat="1" applyFont="1" applyBorder="1" applyAlignment="1" applyProtection="1">
      <alignment horizontal="center" vertical="center" wrapText="1"/>
      <protection locked="0"/>
    </xf>
    <xf numFmtId="1" fontId="21" fillId="0" borderId="92" xfId="0" applyNumberFormat="1" applyFont="1" applyBorder="1" applyAlignment="1">
      <alignment horizontal="center" vertical="center"/>
    </xf>
    <xf numFmtId="1" fontId="21" fillId="0" borderId="10" xfId="0" applyNumberFormat="1" applyFont="1" applyBorder="1" applyAlignment="1">
      <alignment horizontal="center" vertical="center"/>
    </xf>
    <xf numFmtId="1" fontId="21" fillId="0" borderId="9" xfId="0" applyNumberFormat="1" applyFont="1" applyBorder="1" applyAlignment="1">
      <alignment horizontal="center" vertical="center"/>
    </xf>
    <xf numFmtId="1" fontId="32" fillId="0" borderId="92" xfId="0" applyNumberFormat="1" applyFont="1" applyBorder="1" applyAlignment="1">
      <alignment horizontal="center" vertical="center"/>
    </xf>
    <xf numFmtId="1" fontId="32" fillId="0" borderId="10" xfId="0" applyNumberFormat="1" applyFont="1" applyBorder="1" applyAlignment="1">
      <alignment horizontal="center" vertical="center"/>
    </xf>
    <xf numFmtId="1" fontId="32" fillId="0" borderId="9" xfId="0" applyNumberFormat="1" applyFont="1" applyBorder="1" applyAlignment="1">
      <alignment horizontal="center" vertical="center"/>
    </xf>
    <xf numFmtId="0" fontId="12" fillId="0" borderId="92" xfId="0" applyFont="1" applyBorder="1" applyAlignment="1" applyProtection="1">
      <alignment horizontal="center" vertical="center"/>
      <protection locked="0"/>
    </xf>
    <xf numFmtId="0" fontId="12" fillId="0" borderId="10"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1" fontId="32" fillId="0" borderId="84" xfId="0" applyNumberFormat="1" applyFont="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1" xfId="0" applyFont="1" applyFill="1" applyBorder="1" applyAlignment="1">
      <alignment horizontal="center" vertical="center" wrapText="1"/>
    </xf>
    <xf numFmtId="0" fontId="34" fillId="4" borderId="93" xfId="0" applyFont="1" applyFill="1" applyBorder="1" applyAlignment="1">
      <alignment horizontal="center" vertical="center" wrapText="1"/>
    </xf>
    <xf numFmtId="0" fontId="34" fillId="4" borderId="79" xfId="0" applyFont="1" applyFill="1" applyBorder="1" applyAlignment="1">
      <alignment horizontal="center" vertical="center" wrapText="1"/>
    </xf>
    <xf numFmtId="0" fontId="34" fillId="4" borderId="81" xfId="0" applyFont="1" applyFill="1" applyBorder="1" applyAlignment="1">
      <alignment horizontal="center" vertical="center" wrapText="1"/>
    </xf>
    <xf numFmtId="0" fontId="33" fillId="4" borderId="79" xfId="0" applyFont="1" applyFill="1" applyBorder="1" applyAlignment="1" applyProtection="1">
      <alignment horizontal="center" vertical="center" wrapText="1"/>
      <protection locked="0"/>
    </xf>
    <xf numFmtId="0" fontId="33" fillId="4" borderId="79" xfId="0" applyFont="1" applyFill="1" applyBorder="1" applyAlignment="1">
      <alignment horizontal="center" vertical="center"/>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16" borderId="78" xfId="0" applyFont="1" applyFill="1" applyBorder="1" applyAlignment="1" applyProtection="1">
      <alignment horizontal="center" vertical="center" wrapText="1"/>
      <protection locked="0"/>
    </xf>
    <xf numFmtId="0" fontId="33" fillId="4" borderId="78"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0" fontId="27" fillId="17" borderId="110" xfId="0" applyFont="1" applyFill="1" applyBorder="1" applyAlignment="1">
      <alignment horizontal="center"/>
    </xf>
    <xf numFmtId="0" fontId="27" fillId="17" borderId="15" xfId="0" applyFont="1" applyFill="1" applyBorder="1" applyAlignment="1">
      <alignment horizontal="center"/>
    </xf>
    <xf numFmtId="1" fontId="32" fillId="11" borderId="84" xfId="0" applyNumberFormat="1" applyFont="1" applyFill="1" applyBorder="1" applyAlignment="1" applyProtection="1">
      <alignment horizontal="center" vertical="center" wrapText="1"/>
      <protection locked="0"/>
    </xf>
    <xf numFmtId="1" fontId="32" fillId="0" borderId="82"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1" fontId="32" fillId="0" borderId="51" xfId="0" applyNumberFormat="1" applyFont="1" applyBorder="1" applyAlignment="1">
      <alignment horizontal="center" vertical="center"/>
    </xf>
    <xf numFmtId="0" fontId="12" fillId="0" borderId="51" xfId="0" applyFont="1" applyBorder="1" applyAlignment="1" applyProtection="1">
      <alignment horizontal="center" vertical="center"/>
      <protection locked="0"/>
    </xf>
    <xf numFmtId="0" fontId="1" fillId="3" borderId="59" xfId="0" applyFont="1" applyFill="1" applyBorder="1" applyAlignment="1" applyProtection="1">
      <alignment horizontal="left"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7">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rgb="FF92D050"/>
        </patternFill>
      </fill>
    </dxf>
    <dxf>
      <fill>
        <patternFill>
          <bgColor rgb="FF92D050"/>
        </patternFill>
      </fill>
    </dxf>
    <dxf>
      <fill>
        <patternFill>
          <bgColor theme="9"/>
        </patternFill>
      </fill>
    </dxf>
    <dxf>
      <font>
        <color rgb="FF9C5700"/>
      </font>
      <fill>
        <patternFill>
          <bgColor rgb="FFFFEB9C"/>
        </patternFill>
      </fill>
    </dxf>
    <dxf>
      <fill>
        <patternFill>
          <bgColor theme="9"/>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ill>
        <patternFill>
          <bgColor theme="7" tint="0.59996337778862885"/>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ill>
        <patternFill>
          <bgColor theme="7" tint="0.39994506668294322"/>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92D050"/>
        </patternFill>
      </fill>
    </dxf>
    <dxf>
      <fill>
        <patternFill>
          <bgColor rgb="FF00B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fill>
        <patternFill>
          <bgColor rgb="FF00B050"/>
        </patternFill>
      </fill>
    </dxf>
    <dxf>
      <font>
        <color rgb="FF9C0006"/>
      </font>
      <fill>
        <patternFill>
          <bgColor rgb="FFFFC7CE"/>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2233391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952500</xdr:colOff>
      <xdr:row>0</xdr:row>
      <xdr:rowOff>119063</xdr:rowOff>
    </xdr:from>
    <xdr:to>
      <xdr:col>12</xdr:col>
      <xdr:colOff>1102517</xdr:colOff>
      <xdr:row>1</xdr:row>
      <xdr:rowOff>313135</xdr:rowOff>
    </xdr:to>
    <xdr:pic>
      <xdr:nvPicPr>
        <xdr:cNvPr id="3" name="Picture 9">
          <a:extLst>
            <a:ext uri="{FF2B5EF4-FFF2-40B4-BE49-F238E27FC236}">
              <a16:creationId xmlns:a16="http://schemas.microsoft.com/office/drawing/2014/main" id="{9AF77A84-6AE3-460C-B267-BC8825632F9D}"/>
            </a:ext>
          </a:extLst>
        </xdr:cNvPr>
        <xdr:cNvPicPr>
          <a:picLocks noChangeAspect="1"/>
        </xdr:cNvPicPr>
      </xdr:nvPicPr>
      <xdr:blipFill>
        <a:blip xmlns:r="http://schemas.openxmlformats.org/officeDocument/2006/relationships" r:embed="rId2"/>
        <a:stretch>
          <a:fillRect/>
        </a:stretch>
      </xdr:blipFill>
      <xdr:spPr>
        <a:xfrm>
          <a:off x="15204281" y="11906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0</xdr:row>
      <xdr:rowOff>190500</xdr:rowOff>
    </xdr:from>
    <xdr:to>
      <xdr:col>12</xdr:col>
      <xdr:colOff>1078705</xdr:colOff>
      <xdr:row>1</xdr:row>
      <xdr:rowOff>384572</xdr:rowOff>
    </xdr:to>
    <xdr:pic>
      <xdr:nvPicPr>
        <xdr:cNvPr id="3" name="Picture 9">
          <a:extLst>
            <a:ext uri="{FF2B5EF4-FFF2-40B4-BE49-F238E27FC236}">
              <a16:creationId xmlns:a16="http://schemas.microsoft.com/office/drawing/2014/main" id="{35480EAD-A429-42AA-AD35-64A9624129B3}"/>
            </a:ext>
          </a:extLst>
        </xdr:cNvPr>
        <xdr:cNvPicPr>
          <a:picLocks noChangeAspect="1"/>
        </xdr:cNvPicPr>
      </xdr:nvPicPr>
      <xdr:blipFill>
        <a:blip xmlns:r="http://schemas.openxmlformats.org/officeDocument/2006/relationships" r:embed="rId2"/>
        <a:stretch>
          <a:fillRect/>
        </a:stretch>
      </xdr:blipFill>
      <xdr:spPr>
        <a:xfrm>
          <a:off x="15323344"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11906</xdr:colOff>
      <xdr:row>0</xdr:row>
      <xdr:rowOff>154782</xdr:rowOff>
    </xdr:from>
    <xdr:to>
      <xdr:col>12</xdr:col>
      <xdr:colOff>1126330</xdr:colOff>
      <xdr:row>1</xdr:row>
      <xdr:rowOff>348854</xdr:rowOff>
    </xdr:to>
    <xdr:pic>
      <xdr:nvPicPr>
        <xdr:cNvPr id="3" name="Picture 9">
          <a:extLst>
            <a:ext uri="{FF2B5EF4-FFF2-40B4-BE49-F238E27FC236}">
              <a16:creationId xmlns:a16="http://schemas.microsoft.com/office/drawing/2014/main" id="{58216637-01E7-4AA2-B5D3-961687663066}"/>
            </a:ext>
          </a:extLst>
        </xdr:cNvPr>
        <xdr:cNvPicPr>
          <a:picLocks noChangeAspect="1"/>
        </xdr:cNvPicPr>
      </xdr:nvPicPr>
      <xdr:blipFill>
        <a:blip xmlns:r="http://schemas.openxmlformats.org/officeDocument/2006/relationships" r:embed="rId2"/>
        <a:stretch>
          <a:fillRect/>
        </a:stretch>
      </xdr:blipFill>
      <xdr:spPr>
        <a:xfrm>
          <a:off x="15501937" y="154782"/>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OPORTE\Downloads\Plan%20de%20Acci&#243;n%20Unidad%20Inform&#225;tica%202023_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zoomScale="90" zoomScaleNormal="90" workbookViewId="0">
      <selection activeCell="O12" sqref="O12"/>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51"/>
    <col min="42" max="16384" width="11.42578125" style="40"/>
  </cols>
  <sheetData>
    <row r="1" spans="1:41" ht="42" customHeight="1">
      <c r="A1"/>
      <c r="B1" s="33"/>
      <c r="C1" s="268"/>
      <c r="D1" s="268"/>
      <c r="E1" s="268"/>
      <c r="F1" s="268"/>
      <c r="G1"/>
      <c r="H1"/>
      <c r="I1"/>
      <c r="J1"/>
    </row>
    <row r="2" spans="1:41">
      <c r="A2"/>
      <c r="B2"/>
      <c r="C2" s="268"/>
      <c r="D2" s="268"/>
      <c r="E2" s="268"/>
      <c r="F2" s="268"/>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69" t="s">
        <v>0</v>
      </c>
      <c r="B5" s="269"/>
      <c r="C5" s="269"/>
      <c r="D5" s="269"/>
      <c r="E5" s="269"/>
      <c r="F5" s="269"/>
      <c r="G5" s="269"/>
      <c r="H5" s="269"/>
      <c r="I5" s="269"/>
      <c r="J5"/>
    </row>
    <row r="6" spans="1:41">
      <c r="A6"/>
      <c r="B6"/>
      <c r="C6" s="4"/>
      <c r="D6"/>
      <c r="E6"/>
      <c r="F6"/>
      <c r="G6"/>
      <c r="H6"/>
      <c r="I6"/>
      <c r="J6"/>
    </row>
    <row r="7" spans="1:41" s="41" customFormat="1" ht="31.5" customHeight="1">
      <c r="A7" s="264" t="s">
        <v>1</v>
      </c>
      <c r="B7" s="264"/>
      <c r="C7" s="264"/>
      <c r="D7" s="270" t="s">
        <v>490</v>
      </c>
      <c r="E7" s="270"/>
      <c r="F7" s="270"/>
      <c r="G7" s="270"/>
      <c r="H7" s="270"/>
      <c r="I7" s="270"/>
      <c r="J7" s="5"/>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41" customFormat="1" ht="16.899999999999999" customHeight="1">
      <c r="A8" s="35"/>
      <c r="B8" s="36"/>
      <c r="C8" s="36"/>
      <c r="D8" s="7"/>
      <c r="E8" s="6"/>
      <c r="F8" s="5"/>
      <c r="G8" s="5"/>
      <c r="H8" s="5"/>
      <c r="I8" s="5"/>
      <c r="J8" s="5"/>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row>
    <row r="9" spans="1:41" s="41" customFormat="1" ht="54" customHeight="1">
      <c r="A9" s="264" t="s">
        <v>2</v>
      </c>
      <c r="B9" s="264"/>
      <c r="C9" s="264"/>
      <c r="D9" s="32" t="s">
        <v>3</v>
      </c>
      <c r="E9" s="265" t="s">
        <v>4</v>
      </c>
      <c r="F9" s="265"/>
      <c r="G9" s="265"/>
      <c r="H9" s="265"/>
      <c r="I9" s="265"/>
      <c r="J9" s="5"/>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row>
    <row r="10" spans="1:41" ht="19.5" customHeight="1">
      <c r="A10" s="37"/>
      <c r="B10" s="37"/>
      <c r="C10" s="38"/>
      <c r="D10"/>
      <c r="E10"/>
      <c r="F10"/>
      <c r="G10"/>
      <c r="H10"/>
      <c r="I10"/>
      <c r="J10"/>
    </row>
    <row r="11" spans="1:41" ht="32.25" customHeight="1">
      <c r="A11" s="264" t="s">
        <v>5</v>
      </c>
      <c r="B11" s="264"/>
      <c r="C11" s="264"/>
      <c r="D11" s="267"/>
      <c r="E11" s="267"/>
      <c r="F11" s="267"/>
      <c r="G11" s="267"/>
      <c r="H11" s="267"/>
      <c r="I11" s="267"/>
      <c r="J11"/>
    </row>
    <row r="12" spans="1:41" s="41" customFormat="1" ht="32.25" customHeight="1">
      <c r="A12" s="264" t="s">
        <v>7</v>
      </c>
      <c r="B12" s="264"/>
      <c r="C12" s="264"/>
      <c r="D12" s="265"/>
      <c r="E12" s="265"/>
      <c r="F12" s="265"/>
      <c r="G12" s="265"/>
      <c r="H12" s="265"/>
      <c r="I12" s="265"/>
      <c r="J12" s="5"/>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row>
    <row r="13" spans="1:41" s="41" customFormat="1" ht="32.25" customHeight="1">
      <c r="A13" s="264" t="s">
        <v>8</v>
      </c>
      <c r="B13" s="264"/>
      <c r="C13" s="264"/>
      <c r="D13" s="267" t="s">
        <v>6</v>
      </c>
      <c r="E13" s="267"/>
      <c r="F13" s="267"/>
      <c r="G13" s="267"/>
      <c r="H13" s="267"/>
      <c r="I13" s="267"/>
      <c r="J13" s="5"/>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41" customFormat="1" ht="32.25" customHeight="1">
      <c r="A14" s="264" t="s">
        <v>9</v>
      </c>
      <c r="B14" s="264"/>
      <c r="C14" s="264"/>
      <c r="D14" s="265"/>
      <c r="E14" s="265"/>
      <c r="F14" s="265"/>
      <c r="G14" s="265"/>
      <c r="H14" s="265"/>
      <c r="I14" s="265"/>
      <c r="J14" s="5"/>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c r="A15" s="37"/>
      <c r="B15" s="37"/>
      <c r="C15" s="38"/>
      <c r="D15"/>
      <c r="E15"/>
      <c r="F15"/>
      <c r="G15"/>
      <c r="H15"/>
      <c r="I15"/>
      <c r="J15"/>
    </row>
    <row r="16" spans="1:41" s="41" customFormat="1" ht="22.5" customHeight="1">
      <c r="A16" s="264" t="s">
        <v>10</v>
      </c>
      <c r="B16" s="264"/>
      <c r="C16" s="264"/>
      <c r="D16" s="266">
        <v>45387</v>
      </c>
      <c r="E16" s="266"/>
      <c r="F16" s="266"/>
      <c r="G16" s="266"/>
      <c r="H16" s="266"/>
      <c r="I16" s="266"/>
      <c r="J16" s="5"/>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row>
    <row r="17" spans="1:10" ht="15" customHeight="1">
      <c r="A17"/>
      <c r="B17"/>
      <c r="C17" s="4"/>
      <c r="D17"/>
      <c r="E17"/>
      <c r="F17"/>
      <c r="G17"/>
      <c r="H17"/>
      <c r="I17"/>
      <c r="J17"/>
    </row>
    <row r="18" spans="1:10" s="251" customFormat="1">
      <c r="A18"/>
      <c r="B18"/>
      <c r="C18" s="4"/>
      <c r="D18"/>
      <c r="E18"/>
      <c r="F18"/>
      <c r="G18"/>
      <c r="H18"/>
      <c r="I18"/>
      <c r="J18"/>
    </row>
    <row r="19" spans="1:10" s="251" customFormat="1" ht="15.75" thickBot="1">
      <c r="A19"/>
      <c r="B19"/>
      <c r="C19" s="4"/>
      <c r="D19"/>
      <c r="E19"/>
      <c r="F19"/>
      <c r="G19"/>
      <c r="H19"/>
      <c r="I19"/>
      <c r="J19"/>
    </row>
    <row r="20" spans="1:10" s="251" customFormat="1">
      <c r="A20"/>
      <c r="B20"/>
      <c r="C20" s="4"/>
      <c r="D20" s="252" t="s">
        <v>11</v>
      </c>
      <c r="E20" s="253" t="s">
        <v>12</v>
      </c>
      <c r="F20" s="253" t="s">
        <v>13</v>
      </c>
      <c r="G20" s="253" t="s">
        <v>14</v>
      </c>
      <c r="H20"/>
      <c r="I20"/>
      <c r="J20"/>
    </row>
    <row r="21" spans="1:10" s="251" customFormat="1" ht="15.75" thickBot="1">
      <c r="A21"/>
      <c r="B21"/>
      <c r="C21" s="4"/>
      <c r="D21" s="254" t="s">
        <v>15</v>
      </c>
      <c r="E21" s="255" t="s">
        <v>16</v>
      </c>
      <c r="F21" s="255" t="s">
        <v>17</v>
      </c>
      <c r="G21" s="255" t="s">
        <v>18</v>
      </c>
      <c r="H21"/>
      <c r="I21"/>
      <c r="J21"/>
    </row>
    <row r="22" spans="1:10" s="251" customFormat="1">
      <c r="A22"/>
      <c r="B22"/>
      <c r="C22" s="4"/>
      <c r="D22" s="256" t="s">
        <v>19</v>
      </c>
      <c r="E22" s="257" t="s">
        <v>10</v>
      </c>
      <c r="F22" s="257" t="s">
        <v>10</v>
      </c>
      <c r="G22" s="257" t="s">
        <v>10</v>
      </c>
      <c r="H22"/>
      <c r="I22"/>
      <c r="J22"/>
    </row>
    <row r="23" spans="1:10" s="251" customFormat="1" ht="15.75" thickBot="1">
      <c r="A23"/>
      <c r="B23"/>
      <c r="C23" s="4"/>
      <c r="D23" s="254">
        <v>1</v>
      </c>
      <c r="E23" s="258">
        <v>45243</v>
      </c>
      <c r="F23" s="258">
        <v>45272</v>
      </c>
      <c r="G23" s="258">
        <v>45273</v>
      </c>
      <c r="H23"/>
      <c r="I23"/>
      <c r="J23"/>
    </row>
    <row r="24" spans="1:10" s="251" customFormat="1">
      <c r="A24"/>
      <c r="B24"/>
      <c r="C24" s="4"/>
      <c r="D24"/>
      <c r="E24"/>
      <c r="F24"/>
      <c r="G24"/>
      <c r="H24"/>
      <c r="I24"/>
      <c r="J24"/>
    </row>
    <row r="25" spans="1:10" s="251" customFormat="1">
      <c r="A25"/>
      <c r="B25"/>
      <c r="C25" s="4"/>
      <c r="D25"/>
      <c r="E25"/>
      <c r="F25"/>
      <c r="G25"/>
      <c r="H25"/>
      <c r="I25"/>
      <c r="J25"/>
    </row>
    <row r="26" spans="1:10" s="251" customFormat="1">
      <c r="A26"/>
      <c r="B26"/>
      <c r="C26" s="4"/>
      <c r="D26"/>
      <c r="E26"/>
      <c r="F26"/>
      <c r="G26"/>
      <c r="H26"/>
      <c r="I26"/>
      <c r="J26"/>
    </row>
    <row r="27" spans="1:10" s="251" customFormat="1">
      <c r="A27"/>
      <c r="B27"/>
      <c r="C27" s="4"/>
      <c r="D27"/>
      <c r="E27"/>
      <c r="F27"/>
      <c r="G27"/>
      <c r="H27"/>
      <c r="I27"/>
      <c r="J27"/>
    </row>
    <row r="28" spans="1:10" s="251" customFormat="1">
      <c r="A28"/>
      <c r="B28"/>
      <c r="C28" s="4"/>
      <c r="D28"/>
      <c r="E28"/>
      <c r="F28"/>
      <c r="G28"/>
      <c r="H28"/>
      <c r="I28"/>
      <c r="J28"/>
    </row>
    <row r="29" spans="1:10" s="251" customFormat="1">
      <c r="A29"/>
      <c r="B29"/>
      <c r="C29" s="4"/>
      <c r="D29"/>
      <c r="E29"/>
      <c r="F29"/>
      <c r="G29"/>
      <c r="H29"/>
      <c r="I29"/>
      <c r="J29"/>
    </row>
    <row r="30" spans="1:10" s="251" customFormat="1">
      <c r="A30"/>
      <c r="B30"/>
      <c r="C30" s="4"/>
      <c r="D30"/>
      <c r="E30"/>
      <c r="F30"/>
      <c r="G30"/>
      <c r="H30"/>
      <c r="I30"/>
      <c r="J30"/>
    </row>
    <row r="31" spans="1:10" s="251" customFormat="1">
      <c r="A31"/>
      <c r="B31"/>
      <c r="C31" s="4"/>
      <c r="D31"/>
      <c r="E31"/>
      <c r="F31"/>
      <c r="G31"/>
      <c r="H31"/>
      <c r="I31"/>
      <c r="J31"/>
    </row>
    <row r="32" spans="1:10" s="251" customFormat="1">
      <c r="A32"/>
      <c r="B32"/>
      <c r="C32" s="4"/>
      <c r="D32"/>
      <c r="E32"/>
      <c r="F32"/>
      <c r="G32"/>
      <c r="H32"/>
      <c r="I32"/>
      <c r="J32"/>
    </row>
    <row r="33" spans="1:10" s="251" customFormat="1">
      <c r="A33"/>
      <c r="B33"/>
      <c r="C33" s="4"/>
      <c r="D33"/>
      <c r="E33"/>
      <c r="F33"/>
      <c r="G33"/>
      <c r="H33"/>
      <c r="I33"/>
      <c r="J33"/>
    </row>
    <row r="34" spans="1:10" s="251" customFormat="1">
      <c r="A34"/>
      <c r="B34"/>
      <c r="C34" s="4"/>
      <c r="D34"/>
      <c r="E34"/>
      <c r="F34"/>
      <c r="G34"/>
      <c r="H34"/>
      <c r="I34"/>
      <c r="J34"/>
    </row>
    <row r="35" spans="1:10" s="251" customFormat="1">
      <c r="A35"/>
      <c r="B35"/>
      <c r="C35" s="4"/>
      <c r="D35"/>
      <c r="E35"/>
      <c r="F35"/>
      <c r="G35"/>
      <c r="H35"/>
      <c r="I35"/>
      <c r="J35"/>
    </row>
    <row r="36" spans="1:10" s="251" customFormat="1">
      <c r="A36"/>
      <c r="B36"/>
      <c r="C36" s="4"/>
      <c r="D36"/>
      <c r="E36"/>
      <c r="F36"/>
      <c r="G36"/>
      <c r="H36"/>
      <c r="I36"/>
      <c r="J36"/>
    </row>
    <row r="37" spans="1:10" s="251" customFormat="1">
      <c r="A37"/>
      <c r="B37"/>
      <c r="C37" s="4"/>
      <c r="D37"/>
      <c r="E37"/>
      <c r="F37"/>
      <c r="G37"/>
      <c r="H37"/>
      <c r="I37"/>
      <c r="J37"/>
    </row>
    <row r="38" spans="1:10" s="251" customFormat="1">
      <c r="A38"/>
      <c r="B38"/>
      <c r="C38" s="4"/>
      <c r="D38"/>
      <c r="E38"/>
      <c r="F38"/>
      <c r="G38"/>
      <c r="H38"/>
      <c r="I38"/>
      <c r="J38"/>
    </row>
    <row r="39" spans="1:10" s="251" customFormat="1">
      <c r="A39"/>
      <c r="B39"/>
      <c r="C39" s="4"/>
      <c r="D39"/>
      <c r="E39"/>
      <c r="F39"/>
      <c r="G39"/>
      <c r="H39"/>
      <c r="I39"/>
      <c r="J39"/>
    </row>
    <row r="40" spans="1:10" s="251" customFormat="1">
      <c r="A40"/>
      <c r="B40"/>
      <c r="C40" s="4"/>
      <c r="D40"/>
      <c r="E40"/>
      <c r="F40"/>
      <c r="G40"/>
      <c r="H40"/>
      <c r="I40"/>
      <c r="J40"/>
    </row>
    <row r="41" spans="1:10" s="251" customFormat="1">
      <c r="A41"/>
      <c r="B41"/>
      <c r="C41" s="4"/>
      <c r="D41"/>
      <c r="E41"/>
      <c r="F41"/>
      <c r="G41"/>
      <c r="H41"/>
      <c r="I41"/>
      <c r="J41"/>
    </row>
    <row r="42" spans="1:10" s="251" customFormat="1">
      <c r="A42"/>
      <c r="B42"/>
      <c r="C42" s="4"/>
      <c r="D42"/>
      <c r="E42"/>
      <c r="F42"/>
      <c r="G42"/>
      <c r="H42"/>
      <c r="I42"/>
      <c r="J42"/>
    </row>
    <row r="43" spans="1:10" s="251" customFormat="1">
      <c r="A43"/>
      <c r="B43"/>
      <c r="C43" s="4"/>
      <c r="D43"/>
      <c r="E43"/>
      <c r="F43"/>
      <c r="G43"/>
      <c r="H43"/>
      <c r="I43"/>
      <c r="J43"/>
    </row>
    <row r="44" spans="1:10" s="251" customFormat="1">
      <c r="A44"/>
      <c r="B44"/>
      <c r="C44" s="4"/>
      <c r="D44"/>
      <c r="E44"/>
      <c r="F44"/>
      <c r="G44"/>
      <c r="H44"/>
      <c r="I44"/>
      <c r="J44"/>
    </row>
    <row r="45" spans="1:10" s="251" customFormat="1">
      <c r="A45"/>
      <c r="B45"/>
      <c r="C45" s="4"/>
      <c r="D45"/>
      <c r="E45"/>
      <c r="F45"/>
      <c r="G45"/>
      <c r="H45"/>
      <c r="I45"/>
      <c r="J45"/>
    </row>
    <row r="46" spans="1:10" s="251" customFormat="1">
      <c r="A46"/>
      <c r="B46"/>
      <c r="C46" s="4"/>
      <c r="D46"/>
      <c r="E46"/>
      <c r="F46"/>
      <c r="G46"/>
      <c r="H46"/>
      <c r="I46"/>
      <c r="J46"/>
    </row>
    <row r="47" spans="1:10" s="251" customFormat="1">
      <c r="A47"/>
      <c r="B47"/>
      <c r="C47" s="4"/>
      <c r="D47"/>
      <c r="E47"/>
      <c r="F47"/>
      <c r="G47"/>
      <c r="H47"/>
      <c r="I47"/>
      <c r="J47"/>
    </row>
    <row r="48" spans="1:10" s="251" customFormat="1">
      <c r="A48"/>
      <c r="B48"/>
      <c r="C48" s="4"/>
      <c r="D48"/>
      <c r="E48"/>
      <c r="F48"/>
      <c r="G48"/>
      <c r="H48"/>
      <c r="I48"/>
      <c r="J48"/>
    </row>
    <row r="49" spans="1:10" s="251" customFormat="1">
      <c r="A49"/>
      <c r="B49"/>
      <c r="C49" s="4"/>
      <c r="D49"/>
      <c r="E49"/>
      <c r="F49"/>
      <c r="G49"/>
      <c r="H49"/>
      <c r="I49"/>
      <c r="J49"/>
    </row>
    <row r="50" spans="1:10" s="251" customFormat="1">
      <c r="A50"/>
      <c r="B50"/>
      <c r="C50" s="4"/>
      <c r="D50"/>
      <c r="E50"/>
      <c r="F50"/>
      <c r="G50"/>
      <c r="H50"/>
      <c r="I50"/>
      <c r="J50"/>
    </row>
    <row r="51" spans="1:10" s="251" customFormat="1">
      <c r="A51"/>
      <c r="B51"/>
      <c r="C51" s="4"/>
      <c r="D51"/>
      <c r="E51"/>
      <c r="F51"/>
      <c r="G51"/>
      <c r="H51"/>
      <c r="I51"/>
      <c r="J51"/>
    </row>
    <row r="52" spans="1:10" s="251" customFormat="1">
      <c r="A52"/>
      <c r="B52"/>
      <c r="C52" s="4"/>
      <c r="D52"/>
      <c r="E52"/>
      <c r="F52"/>
      <c r="G52"/>
      <c r="H52"/>
      <c r="I52"/>
      <c r="J52"/>
    </row>
    <row r="53" spans="1:10" s="251" customFormat="1">
      <c r="A53"/>
      <c r="B53"/>
      <c r="C53" s="4"/>
      <c r="D53"/>
      <c r="E53"/>
      <c r="F53"/>
      <c r="G53"/>
      <c r="H53"/>
      <c r="I53"/>
      <c r="J53"/>
    </row>
    <row r="54" spans="1:10" s="251" customFormat="1">
      <c r="A54"/>
      <c r="B54"/>
      <c r="C54" s="4"/>
      <c r="D54"/>
      <c r="E54"/>
      <c r="F54"/>
      <c r="G54"/>
      <c r="H54"/>
      <c r="I54"/>
      <c r="J54"/>
    </row>
    <row r="55" spans="1:10" s="251" customFormat="1">
      <c r="A55"/>
      <c r="B55"/>
      <c r="C55" s="4"/>
      <c r="D55"/>
      <c r="E55"/>
      <c r="F55"/>
      <c r="G55"/>
      <c r="H55"/>
      <c r="I55"/>
      <c r="J55"/>
    </row>
    <row r="56" spans="1:10" s="251" customFormat="1">
      <c r="A56"/>
      <c r="B56"/>
      <c r="C56" s="4"/>
      <c r="D56"/>
      <c r="E56"/>
      <c r="F56"/>
      <c r="G56"/>
      <c r="H56"/>
      <c r="I56"/>
      <c r="J56"/>
    </row>
    <row r="57" spans="1:10" s="251" customFormat="1">
      <c r="A57"/>
      <c r="B57"/>
      <c r="C57" s="4"/>
      <c r="D57"/>
      <c r="E57"/>
      <c r="F57"/>
      <c r="G57"/>
      <c r="H57"/>
      <c r="I57"/>
      <c r="J57"/>
    </row>
    <row r="58" spans="1:10" s="251" customFormat="1">
      <c r="A58"/>
      <c r="B58"/>
      <c r="C58" s="4"/>
      <c r="D58"/>
      <c r="E58"/>
      <c r="F58"/>
      <c r="G58"/>
      <c r="H58"/>
      <c r="I58"/>
      <c r="J58"/>
    </row>
    <row r="59" spans="1:10" s="251" customFormat="1">
      <c r="A59"/>
      <c r="B59"/>
      <c r="C59" s="4"/>
      <c r="D59"/>
      <c r="E59"/>
      <c r="F59"/>
      <c r="G59"/>
      <c r="H59"/>
      <c r="I59"/>
      <c r="J59"/>
    </row>
    <row r="60" spans="1:10" s="251" customFormat="1">
      <c r="A60"/>
      <c r="B60"/>
      <c r="C60" s="4"/>
      <c r="D60"/>
      <c r="E60"/>
      <c r="F60"/>
      <c r="G60"/>
      <c r="H60"/>
      <c r="I60"/>
      <c r="J60"/>
    </row>
    <row r="61" spans="1:10" s="251" customFormat="1">
      <c r="A61"/>
      <c r="B61"/>
      <c r="C61" s="4"/>
      <c r="D61"/>
      <c r="E61"/>
      <c r="F61"/>
      <c r="G61"/>
      <c r="H61"/>
      <c r="I61"/>
      <c r="J61"/>
    </row>
    <row r="62" spans="1:10" s="251" customFormat="1">
      <c r="A62"/>
      <c r="B62"/>
      <c r="C62" s="4"/>
      <c r="D62"/>
      <c r="E62"/>
      <c r="F62"/>
      <c r="G62"/>
      <c r="H62"/>
      <c r="I62"/>
      <c r="J62"/>
    </row>
    <row r="63" spans="1:10" s="251" customFormat="1">
      <c r="A63"/>
      <c r="B63"/>
      <c r="C63" s="4"/>
      <c r="D63"/>
      <c r="E63"/>
      <c r="F63"/>
      <c r="G63"/>
      <c r="H63"/>
      <c r="I63"/>
      <c r="J63"/>
    </row>
    <row r="64" spans="1:10" s="251" customFormat="1">
      <c r="A64"/>
      <c r="B64"/>
      <c r="C64" s="4"/>
      <c r="D64"/>
      <c r="E64"/>
      <c r="F64"/>
      <c r="G64"/>
      <c r="H64"/>
      <c r="I64"/>
      <c r="J64"/>
    </row>
    <row r="65" spans="1:10" s="251" customFormat="1">
      <c r="A65"/>
      <c r="B65"/>
      <c r="C65" s="4"/>
      <c r="D65"/>
      <c r="E65"/>
      <c r="F65"/>
      <c r="G65"/>
      <c r="H65"/>
      <c r="I65"/>
      <c r="J65"/>
    </row>
    <row r="66" spans="1:10" s="251" customFormat="1">
      <c r="A66"/>
      <c r="B66"/>
      <c r="C66" s="4"/>
      <c r="D66"/>
      <c r="E66"/>
      <c r="F66"/>
      <c r="G66"/>
      <c r="H66"/>
      <c r="I66"/>
      <c r="J66"/>
    </row>
    <row r="67" spans="1:10" s="251" customFormat="1">
      <c r="A67"/>
      <c r="B67"/>
      <c r="C67" s="4"/>
      <c r="D67"/>
      <c r="E67"/>
      <c r="F67"/>
      <c r="G67"/>
      <c r="H67"/>
      <c r="I67"/>
      <c r="J67"/>
    </row>
    <row r="68" spans="1:10" s="251" customFormat="1">
      <c r="A68"/>
      <c r="B68"/>
      <c r="C68" s="4"/>
      <c r="D68"/>
      <c r="E68"/>
      <c r="F68"/>
      <c r="G68"/>
      <c r="H68"/>
      <c r="I68"/>
      <c r="J68"/>
    </row>
    <row r="69" spans="1:10" s="251" customFormat="1">
      <c r="A69"/>
      <c r="B69"/>
      <c r="C69" s="4"/>
      <c r="D69"/>
      <c r="E69"/>
      <c r="F69"/>
      <c r="G69"/>
      <c r="H69"/>
      <c r="I69"/>
      <c r="J69"/>
    </row>
    <row r="70" spans="1:10" s="251" customFormat="1">
      <c r="A70"/>
      <c r="B70"/>
      <c r="C70" s="4"/>
      <c r="D70"/>
      <c r="E70"/>
      <c r="F70"/>
      <c r="G70"/>
      <c r="H70"/>
      <c r="I70"/>
      <c r="J70"/>
    </row>
    <row r="71" spans="1:10" s="251" customFormat="1">
      <c r="A71"/>
      <c r="B71"/>
      <c r="C71" s="4"/>
      <c r="D71"/>
      <c r="E71"/>
      <c r="F71"/>
      <c r="G71"/>
      <c r="H71"/>
      <c r="I71"/>
      <c r="J71"/>
    </row>
    <row r="72" spans="1:10" s="251" customFormat="1">
      <c r="A72"/>
      <c r="B72"/>
      <c r="C72" s="4"/>
      <c r="D72"/>
      <c r="E72"/>
      <c r="F72"/>
      <c r="G72"/>
      <c r="H72"/>
      <c r="I72"/>
      <c r="J72"/>
    </row>
    <row r="73" spans="1:10" s="251" customFormat="1">
      <c r="A73"/>
      <c r="B73"/>
      <c r="C73" s="4"/>
      <c r="D73"/>
      <c r="E73"/>
      <c r="F73"/>
      <c r="G73"/>
      <c r="H73"/>
      <c r="I73"/>
      <c r="J73"/>
    </row>
    <row r="74" spans="1:10" s="251" customFormat="1">
      <c r="A74"/>
      <c r="B74"/>
      <c r="C74" s="4"/>
      <c r="D74"/>
      <c r="E74"/>
      <c r="F74"/>
      <c r="G74"/>
      <c r="H74"/>
      <c r="I74"/>
      <c r="J74"/>
    </row>
    <row r="75" spans="1:10" s="251" customFormat="1">
      <c r="A75"/>
      <c r="B75"/>
      <c r="C75" s="4"/>
      <c r="D75"/>
      <c r="E75"/>
      <c r="F75"/>
      <c r="G75"/>
      <c r="H75"/>
      <c r="I75"/>
      <c r="J75"/>
    </row>
    <row r="76" spans="1:10" s="251" customFormat="1">
      <c r="A76"/>
      <c r="B76"/>
      <c r="C76" s="4"/>
      <c r="D76"/>
      <c r="E76"/>
      <c r="F76"/>
      <c r="G76"/>
      <c r="H76"/>
      <c r="I76"/>
      <c r="J76"/>
    </row>
    <row r="77" spans="1:10" s="251" customFormat="1">
      <c r="A77"/>
      <c r="B77"/>
      <c r="C77" s="4"/>
      <c r="D77"/>
      <c r="E77"/>
      <c r="F77"/>
      <c r="G77"/>
      <c r="H77"/>
      <c r="I77"/>
      <c r="J77"/>
    </row>
    <row r="78" spans="1:10" s="251" customFormat="1">
      <c r="A78"/>
      <c r="B78"/>
      <c r="C78" s="4"/>
      <c r="D78"/>
      <c r="E78"/>
      <c r="F78"/>
      <c r="G78"/>
      <c r="H78"/>
      <c r="I78"/>
      <c r="J78"/>
    </row>
    <row r="79" spans="1:10" s="251" customFormat="1">
      <c r="A79"/>
      <c r="B79"/>
      <c r="C79" s="4"/>
      <c r="D79"/>
      <c r="E79"/>
      <c r="F79"/>
      <c r="G79"/>
      <c r="H79"/>
      <c r="I79"/>
      <c r="J79"/>
    </row>
    <row r="80" spans="1:10" s="251" customFormat="1">
      <c r="A80"/>
      <c r="B80"/>
      <c r="C80" s="4"/>
      <c r="D80"/>
      <c r="E80"/>
      <c r="F80"/>
      <c r="G80"/>
      <c r="H80"/>
      <c r="I80"/>
      <c r="J80"/>
    </row>
    <row r="81" spans="1:10" s="251" customFormat="1">
      <c r="A81"/>
      <c r="B81"/>
      <c r="C81" s="4"/>
      <c r="D81"/>
      <c r="E81"/>
      <c r="F81"/>
      <c r="G81"/>
      <c r="H81"/>
      <c r="I81"/>
      <c r="J81"/>
    </row>
    <row r="82" spans="1:10" s="251" customFormat="1">
      <c r="A82"/>
      <c r="B82"/>
      <c r="C82" s="4"/>
      <c r="D82"/>
      <c r="E82"/>
      <c r="F82"/>
      <c r="G82"/>
      <c r="H82"/>
      <c r="I82"/>
      <c r="J82"/>
    </row>
    <row r="83" spans="1:10" s="251" customFormat="1">
      <c r="A83"/>
      <c r="B83"/>
      <c r="C83" s="4"/>
      <c r="D83"/>
      <c r="E83"/>
      <c r="F83"/>
      <c r="G83"/>
      <c r="H83"/>
      <c r="I83"/>
      <c r="J83"/>
    </row>
    <row r="84" spans="1:10" s="251" customFormat="1">
      <c r="A84"/>
      <c r="B84"/>
      <c r="C84" s="4"/>
      <c r="D84"/>
      <c r="E84"/>
      <c r="F84"/>
      <c r="G84"/>
      <c r="H84"/>
      <c r="I84"/>
      <c r="J84"/>
    </row>
    <row r="85" spans="1:10" s="251" customFormat="1">
      <c r="A85"/>
      <c r="B85"/>
      <c r="C85" s="4"/>
      <c r="D85"/>
      <c r="E85"/>
      <c r="F85"/>
      <c r="G85"/>
      <c r="H85"/>
      <c r="I85"/>
      <c r="J85"/>
    </row>
    <row r="86" spans="1:10" s="251" customFormat="1">
      <c r="A86"/>
      <c r="B86"/>
      <c r="C86" s="4"/>
      <c r="D86"/>
      <c r="E86"/>
      <c r="F86"/>
      <c r="G86"/>
      <c r="H86"/>
      <c r="I86"/>
      <c r="J86"/>
    </row>
    <row r="87" spans="1:10" s="251" customFormat="1">
      <c r="A87"/>
      <c r="B87"/>
      <c r="C87" s="4"/>
      <c r="D87"/>
      <c r="E87"/>
      <c r="F87"/>
      <c r="G87"/>
      <c r="H87"/>
      <c r="I87"/>
      <c r="J87"/>
    </row>
    <row r="88" spans="1:10" s="251" customFormat="1">
      <c r="A88"/>
      <c r="B88"/>
      <c r="C88" s="4"/>
      <c r="D88"/>
      <c r="E88"/>
      <c r="F88"/>
      <c r="G88"/>
      <c r="H88"/>
      <c r="I88"/>
      <c r="J88"/>
    </row>
    <row r="89" spans="1:10" s="251" customFormat="1">
      <c r="A89"/>
      <c r="B89"/>
      <c r="C89" s="4"/>
      <c r="D89"/>
      <c r="E89"/>
      <c r="F89"/>
      <c r="G89"/>
      <c r="H89"/>
      <c r="I89"/>
      <c r="J89"/>
    </row>
    <row r="90" spans="1:10" s="251" customFormat="1">
      <c r="A90"/>
      <c r="B90"/>
      <c r="C90" s="4"/>
      <c r="D90"/>
      <c r="E90"/>
      <c r="F90"/>
      <c r="G90"/>
      <c r="H90"/>
      <c r="I90"/>
      <c r="J90"/>
    </row>
    <row r="91" spans="1:10" s="251" customFormat="1">
      <c r="A91"/>
      <c r="B91"/>
      <c r="C91" s="4"/>
      <c r="D91"/>
      <c r="E91"/>
      <c r="F91"/>
      <c r="G91"/>
      <c r="H91"/>
      <c r="I91"/>
      <c r="J91"/>
    </row>
    <row r="92" spans="1:10" s="251" customFormat="1">
      <c r="A92"/>
      <c r="B92"/>
      <c r="C92" s="4"/>
      <c r="D92"/>
      <c r="E92"/>
      <c r="F92"/>
      <c r="G92"/>
      <c r="H92"/>
      <c r="I92"/>
      <c r="J92"/>
    </row>
    <row r="93" spans="1:10" s="251" customFormat="1">
      <c r="A93"/>
      <c r="B93"/>
      <c r="C93" s="4"/>
      <c r="D93"/>
      <c r="E93"/>
      <c r="F93"/>
      <c r="G93"/>
      <c r="H93"/>
      <c r="I93"/>
      <c r="J93"/>
    </row>
    <row r="94" spans="1:10" s="251" customFormat="1">
      <c r="A94"/>
      <c r="B94"/>
      <c r="C94" s="4"/>
      <c r="D94"/>
      <c r="E94"/>
      <c r="F94"/>
      <c r="G94"/>
      <c r="H94"/>
      <c r="I94"/>
      <c r="J94"/>
    </row>
    <row r="95" spans="1:10" s="251" customFormat="1">
      <c r="A95"/>
      <c r="B95"/>
      <c r="C95" s="4"/>
      <c r="D95"/>
      <c r="E95"/>
      <c r="F95"/>
      <c r="G95"/>
      <c r="H95"/>
      <c r="I95"/>
      <c r="J95"/>
    </row>
    <row r="96" spans="1:10" s="251" customFormat="1">
      <c r="A96"/>
      <c r="B96"/>
      <c r="C96" s="4"/>
      <c r="D96"/>
      <c r="E96"/>
      <c r="F96"/>
      <c r="G96"/>
      <c r="H96"/>
      <c r="I96"/>
      <c r="J96"/>
    </row>
    <row r="97" spans="1:10" s="251" customFormat="1">
      <c r="A97"/>
      <c r="B97"/>
      <c r="C97" s="4"/>
      <c r="D97"/>
      <c r="E97"/>
      <c r="F97"/>
      <c r="G97"/>
      <c r="H97"/>
      <c r="I97"/>
      <c r="J97"/>
    </row>
    <row r="98" spans="1:10" s="251" customFormat="1">
      <c r="A98"/>
      <c r="B98"/>
      <c r="C98" s="4"/>
      <c r="D98"/>
      <c r="E98"/>
      <c r="F98"/>
      <c r="G98"/>
      <c r="H98"/>
      <c r="I98"/>
      <c r="J98"/>
    </row>
    <row r="99" spans="1:10" s="251" customFormat="1">
      <c r="A99"/>
      <c r="B99"/>
      <c r="C99" s="4"/>
      <c r="D99"/>
      <c r="E99"/>
      <c r="F99"/>
      <c r="G99"/>
      <c r="H99"/>
      <c r="I99"/>
      <c r="J99"/>
    </row>
    <row r="100" spans="1:10" s="251" customFormat="1">
      <c r="A100"/>
      <c r="B100"/>
      <c r="C100" s="4"/>
      <c r="D100"/>
      <c r="E100"/>
      <c r="F100"/>
      <c r="G100"/>
      <c r="H100"/>
      <c r="I100"/>
      <c r="J100"/>
    </row>
    <row r="101" spans="1:10" s="251" customFormat="1">
      <c r="A101"/>
      <c r="B101"/>
      <c r="C101" s="4"/>
      <c r="D101"/>
      <c r="E101"/>
      <c r="F101"/>
      <c r="G101"/>
      <c r="H101"/>
      <c r="I101"/>
      <c r="J101"/>
    </row>
    <row r="102" spans="1:10" s="251" customFormat="1">
      <c r="A102"/>
      <c r="B102"/>
      <c r="C102" s="4"/>
      <c r="D102"/>
      <c r="E102"/>
      <c r="F102"/>
      <c r="G102"/>
      <c r="H102"/>
      <c r="I102"/>
      <c r="J102"/>
    </row>
    <row r="103" spans="1:10" s="251" customFormat="1">
      <c r="A103"/>
      <c r="B103"/>
      <c r="C103" s="4"/>
      <c r="D103"/>
      <c r="E103"/>
      <c r="F103"/>
      <c r="G103"/>
      <c r="H103"/>
      <c r="I103"/>
      <c r="J103"/>
    </row>
    <row r="104" spans="1:10" s="251" customFormat="1">
      <c r="A104"/>
      <c r="B104"/>
      <c r="C104" s="4"/>
      <c r="D104"/>
      <c r="E104"/>
      <c r="F104"/>
      <c r="G104"/>
      <c r="H104"/>
      <c r="I104"/>
      <c r="J104"/>
    </row>
    <row r="105" spans="1:10" s="251" customFormat="1">
      <c r="A105"/>
      <c r="B105"/>
      <c r="C105" s="4"/>
      <c r="D105"/>
      <c r="E105"/>
      <c r="F105"/>
      <c r="G105"/>
      <c r="H105"/>
      <c r="I105"/>
      <c r="J105"/>
    </row>
    <row r="106" spans="1:10" s="251" customFormat="1">
      <c r="A106"/>
      <c r="B106"/>
      <c r="C106" s="4"/>
      <c r="D106"/>
      <c r="E106"/>
      <c r="F106"/>
      <c r="G106"/>
      <c r="H106"/>
      <c r="I106"/>
      <c r="J106"/>
    </row>
    <row r="107" spans="1:10" s="251" customFormat="1">
      <c r="A107"/>
      <c r="B107"/>
      <c r="C107" s="4"/>
      <c r="D107"/>
      <c r="E107"/>
      <c r="F107"/>
      <c r="G107"/>
      <c r="H107"/>
      <c r="I107"/>
      <c r="J107"/>
    </row>
    <row r="108" spans="1:10" s="251" customFormat="1">
      <c r="A108"/>
      <c r="B108"/>
      <c r="C108" s="4"/>
      <c r="D108"/>
      <c r="E108"/>
      <c r="F108"/>
      <c r="G108"/>
      <c r="H108"/>
      <c r="I108"/>
      <c r="J108"/>
    </row>
    <row r="109" spans="1:10" s="251" customFormat="1">
      <c r="A109"/>
      <c r="B109"/>
      <c r="C109" s="4"/>
      <c r="D109"/>
      <c r="E109"/>
      <c r="F109"/>
      <c r="G109"/>
      <c r="H109"/>
      <c r="I109"/>
      <c r="J109"/>
    </row>
    <row r="110" spans="1:10" s="251" customFormat="1">
      <c r="A110"/>
      <c r="B110"/>
      <c r="C110" s="4"/>
      <c r="D110"/>
      <c r="E110"/>
      <c r="F110"/>
      <c r="G110"/>
      <c r="H110"/>
      <c r="I110"/>
      <c r="J110"/>
    </row>
    <row r="111" spans="1:10" s="251" customFormat="1">
      <c r="A111"/>
      <c r="B111"/>
      <c r="C111" s="4"/>
      <c r="D111"/>
      <c r="E111"/>
      <c r="F111"/>
      <c r="G111"/>
      <c r="H111"/>
      <c r="I111"/>
      <c r="J111"/>
    </row>
    <row r="112" spans="1:10" s="251" customFormat="1">
      <c r="A112"/>
      <c r="B112"/>
      <c r="C112" s="4"/>
      <c r="D112"/>
      <c r="E112"/>
      <c r="F112"/>
      <c r="G112"/>
      <c r="H112"/>
      <c r="I112"/>
      <c r="J112"/>
    </row>
    <row r="113" spans="1:10" s="251" customFormat="1">
      <c r="A113"/>
      <c r="B113"/>
      <c r="C113" s="4"/>
      <c r="D113"/>
      <c r="E113"/>
      <c r="F113"/>
      <c r="G113"/>
      <c r="H113"/>
      <c r="I113"/>
      <c r="J113"/>
    </row>
    <row r="114" spans="1:10" s="251" customFormat="1">
      <c r="A114"/>
      <c r="B114"/>
      <c r="C114" s="4"/>
      <c r="D114"/>
      <c r="E114"/>
      <c r="F114"/>
      <c r="G114"/>
      <c r="H114"/>
      <c r="I114"/>
      <c r="J114"/>
    </row>
    <row r="115" spans="1:10" s="251" customFormat="1">
      <c r="A115"/>
      <c r="B115"/>
      <c r="C115" s="4"/>
      <c r="D115"/>
      <c r="E115"/>
      <c r="F115"/>
      <c r="G115"/>
      <c r="H115"/>
      <c r="I115"/>
      <c r="J115"/>
    </row>
    <row r="116" spans="1:10" s="251" customFormat="1">
      <c r="A116"/>
      <c r="B116"/>
      <c r="C116" s="4"/>
      <c r="D116"/>
      <c r="E116"/>
      <c r="F116"/>
      <c r="G116"/>
      <c r="H116"/>
      <c r="I116"/>
      <c r="J116"/>
    </row>
    <row r="117" spans="1:10" s="251" customFormat="1">
      <c r="A117"/>
      <c r="B117"/>
      <c r="C117" s="4"/>
      <c r="D117"/>
      <c r="E117"/>
      <c r="F117"/>
      <c r="G117"/>
      <c r="H117"/>
      <c r="I117"/>
      <c r="J117"/>
    </row>
    <row r="118" spans="1:10" s="251" customFormat="1">
      <c r="A118"/>
      <c r="B118"/>
      <c r="C118" s="4"/>
      <c r="D118"/>
      <c r="E118"/>
      <c r="F118"/>
      <c r="G118"/>
      <c r="H118"/>
      <c r="I118"/>
      <c r="J118"/>
    </row>
    <row r="119" spans="1:10" s="251" customFormat="1">
      <c r="A119"/>
      <c r="B119"/>
      <c r="C119" s="4"/>
      <c r="D119"/>
      <c r="E119"/>
      <c r="F119"/>
      <c r="G119"/>
      <c r="H119"/>
      <c r="I119"/>
      <c r="J119"/>
    </row>
    <row r="120" spans="1:10" s="251" customFormat="1">
      <c r="A120"/>
      <c r="B120"/>
      <c r="C120" s="4"/>
      <c r="D120"/>
      <c r="E120"/>
      <c r="F120"/>
      <c r="G120"/>
      <c r="H120"/>
      <c r="I120"/>
      <c r="J120"/>
    </row>
    <row r="121" spans="1:10" s="251" customFormat="1">
      <c r="A121"/>
      <c r="B121"/>
      <c r="C121" s="4"/>
      <c r="D121"/>
      <c r="E121"/>
      <c r="F121"/>
      <c r="G121"/>
      <c r="H121"/>
      <c r="I121"/>
      <c r="J121"/>
    </row>
    <row r="122" spans="1:10" s="251" customFormat="1">
      <c r="A122"/>
      <c r="B122"/>
      <c r="C122" s="4"/>
      <c r="D122"/>
      <c r="E122"/>
      <c r="F122"/>
      <c r="G122"/>
      <c r="H122"/>
      <c r="I122"/>
      <c r="J122"/>
    </row>
    <row r="123" spans="1:10" s="251" customFormat="1">
      <c r="A123"/>
      <c r="B123"/>
      <c r="C123" s="4"/>
      <c r="D123"/>
      <c r="E123"/>
      <c r="F123"/>
      <c r="G123"/>
      <c r="H123"/>
      <c r="I123"/>
      <c r="J123"/>
    </row>
    <row r="124" spans="1:10" s="251" customFormat="1">
      <c r="A124"/>
      <c r="B124"/>
      <c r="C124" s="4"/>
      <c r="D124"/>
      <c r="E124"/>
      <c r="F124"/>
      <c r="G124"/>
      <c r="H124"/>
      <c r="I124"/>
      <c r="J124"/>
    </row>
    <row r="125" spans="1:10" s="251" customFormat="1">
      <c r="A125"/>
      <c r="B125"/>
      <c r="C125" s="4"/>
      <c r="D125"/>
      <c r="E125"/>
      <c r="F125"/>
      <c r="G125"/>
      <c r="H125"/>
      <c r="I125"/>
      <c r="J125"/>
    </row>
    <row r="126" spans="1:10" s="251" customFormat="1">
      <c r="A126"/>
      <c r="B126"/>
      <c r="C126" s="4"/>
      <c r="D126"/>
      <c r="E126"/>
      <c r="F126"/>
      <c r="G126"/>
      <c r="H126"/>
      <c r="I126"/>
      <c r="J126"/>
    </row>
    <row r="127" spans="1:10" s="251" customFormat="1">
      <c r="A127"/>
      <c r="B127"/>
      <c r="C127" s="4"/>
      <c r="D127"/>
      <c r="E127"/>
      <c r="F127"/>
      <c r="G127"/>
      <c r="H127"/>
      <c r="I127"/>
      <c r="J127"/>
    </row>
    <row r="128" spans="1:10" s="251" customFormat="1">
      <c r="A128"/>
      <c r="B128"/>
      <c r="C128" s="4"/>
      <c r="D128"/>
      <c r="E128"/>
      <c r="F128"/>
      <c r="G128"/>
      <c r="H128"/>
      <c r="I128"/>
      <c r="J128"/>
    </row>
    <row r="129" spans="1:10" s="251" customFormat="1">
      <c r="A129"/>
      <c r="B129"/>
      <c r="C129" s="4"/>
      <c r="D129"/>
      <c r="E129"/>
      <c r="F129"/>
      <c r="G129"/>
      <c r="H129"/>
      <c r="I129"/>
      <c r="J129"/>
    </row>
    <row r="130" spans="1:10" s="251" customFormat="1">
      <c r="A130"/>
      <c r="B130"/>
      <c r="C130" s="4"/>
      <c r="D130"/>
      <c r="E130"/>
      <c r="F130"/>
      <c r="G130"/>
      <c r="H130"/>
      <c r="I130"/>
      <c r="J130"/>
    </row>
    <row r="131" spans="1:10" s="251" customFormat="1">
      <c r="A131"/>
      <c r="B131"/>
      <c r="C131" s="4"/>
      <c r="D131"/>
      <c r="E131"/>
      <c r="F131"/>
      <c r="G131"/>
      <c r="H131"/>
      <c r="I131"/>
      <c r="J131"/>
    </row>
    <row r="132" spans="1:10" s="251" customFormat="1">
      <c r="A132"/>
      <c r="B132"/>
      <c r="C132" s="4"/>
      <c r="D132"/>
      <c r="E132"/>
      <c r="F132"/>
      <c r="G132"/>
      <c r="H132"/>
      <c r="I132"/>
      <c r="J132"/>
    </row>
    <row r="133" spans="1:10" s="251" customFormat="1">
      <c r="A133"/>
      <c r="B133"/>
      <c r="C133" s="4"/>
      <c r="D133"/>
      <c r="E133"/>
      <c r="F133"/>
      <c r="G133"/>
      <c r="H133"/>
      <c r="I133"/>
      <c r="J133"/>
    </row>
    <row r="134" spans="1:10" s="251" customFormat="1">
      <c r="A134"/>
      <c r="B134"/>
      <c r="C134" s="4"/>
      <c r="D134"/>
      <c r="E134"/>
      <c r="F134"/>
      <c r="G134"/>
      <c r="H134"/>
      <c r="I134"/>
      <c r="J134"/>
    </row>
    <row r="135" spans="1:10" s="251" customFormat="1">
      <c r="A135"/>
      <c r="B135"/>
      <c r="C135" s="4"/>
      <c r="D135"/>
      <c r="E135"/>
      <c r="F135"/>
      <c r="G135"/>
      <c r="H135"/>
      <c r="I135"/>
      <c r="J135"/>
    </row>
    <row r="136" spans="1:10" s="251" customFormat="1">
      <c r="A136"/>
      <c r="B136"/>
      <c r="C136" s="4"/>
      <c r="D136"/>
      <c r="E136"/>
      <c r="F136"/>
      <c r="G136"/>
      <c r="H136"/>
      <c r="I136"/>
      <c r="J136"/>
    </row>
    <row r="137" spans="1:10" s="251" customFormat="1">
      <c r="A137"/>
      <c r="B137"/>
      <c r="C137" s="4"/>
      <c r="D137"/>
      <c r="E137"/>
      <c r="F137"/>
      <c r="G137"/>
      <c r="H137"/>
      <c r="I137"/>
      <c r="J137"/>
    </row>
    <row r="138" spans="1:10" s="251" customFormat="1">
      <c r="A138"/>
      <c r="B138"/>
      <c r="C138" s="4"/>
      <c r="D138"/>
      <c r="E138"/>
      <c r="F138"/>
      <c r="G138"/>
      <c r="H138"/>
      <c r="I138"/>
      <c r="J138"/>
    </row>
    <row r="139" spans="1:10" s="251" customFormat="1">
      <c r="A139"/>
      <c r="B139"/>
      <c r="C139" s="4"/>
      <c r="D139"/>
      <c r="E139"/>
      <c r="F139"/>
      <c r="G139"/>
      <c r="H139"/>
      <c r="I139"/>
      <c r="J139"/>
    </row>
    <row r="140" spans="1:10" s="251" customFormat="1">
      <c r="A140"/>
      <c r="B140"/>
      <c r="C140" s="4"/>
      <c r="D140"/>
      <c r="E140"/>
      <c r="F140"/>
      <c r="G140"/>
      <c r="H140"/>
      <c r="I140"/>
      <c r="J140"/>
    </row>
    <row r="141" spans="1:10" s="251" customFormat="1">
      <c r="A141"/>
      <c r="B141"/>
      <c r="C141" s="4"/>
      <c r="D141"/>
      <c r="E141"/>
      <c r="F141"/>
      <c r="G141"/>
      <c r="H141"/>
      <c r="I141"/>
      <c r="J141"/>
    </row>
    <row r="142" spans="1:10" s="251" customFormat="1">
      <c r="A142"/>
      <c r="B142"/>
      <c r="C142" s="4"/>
      <c r="D142"/>
      <c r="E142"/>
      <c r="F142"/>
      <c r="G142"/>
      <c r="H142"/>
      <c r="I142"/>
      <c r="J142"/>
    </row>
    <row r="143" spans="1:10" s="251" customFormat="1">
      <c r="A143"/>
      <c r="B143"/>
      <c r="C143" s="4"/>
      <c r="D143"/>
      <c r="E143"/>
      <c r="F143"/>
      <c r="G143"/>
      <c r="H143"/>
      <c r="I143"/>
      <c r="J143"/>
    </row>
    <row r="144" spans="1:10" s="251" customFormat="1">
      <c r="A144"/>
      <c r="B144"/>
      <c r="C144" s="4"/>
      <c r="D144"/>
      <c r="E144"/>
      <c r="F144"/>
      <c r="G144"/>
      <c r="H144"/>
      <c r="I144"/>
      <c r="J144"/>
    </row>
    <row r="145" spans="1:10" s="251" customFormat="1">
      <c r="A145"/>
      <c r="B145"/>
      <c r="C145" s="4"/>
      <c r="D145"/>
      <c r="E145"/>
      <c r="F145"/>
      <c r="G145"/>
      <c r="H145"/>
      <c r="I145"/>
      <c r="J145"/>
    </row>
    <row r="146" spans="1:10" s="251" customFormat="1">
      <c r="A146"/>
      <c r="B146"/>
      <c r="C146" s="4"/>
      <c r="D146"/>
      <c r="E146"/>
      <c r="F146"/>
      <c r="G146"/>
      <c r="H146"/>
      <c r="I146"/>
      <c r="J146"/>
    </row>
    <row r="147" spans="1:10" s="251" customFormat="1">
      <c r="A147"/>
      <c r="B147"/>
      <c r="C147" s="4"/>
      <c r="D147"/>
      <c r="E147"/>
      <c r="F147"/>
      <c r="G147"/>
      <c r="H147"/>
      <c r="I147"/>
      <c r="J147"/>
    </row>
    <row r="148" spans="1:10" s="251" customFormat="1">
      <c r="A148"/>
      <c r="B148"/>
      <c r="C148" s="4"/>
      <c r="D148"/>
      <c r="E148"/>
      <c r="F148"/>
      <c r="G148"/>
      <c r="H148"/>
      <c r="I148"/>
      <c r="J148"/>
    </row>
    <row r="149" spans="1:10" s="251" customFormat="1">
      <c r="A149"/>
      <c r="B149"/>
      <c r="C149" s="4"/>
      <c r="D149"/>
      <c r="E149"/>
      <c r="F149"/>
      <c r="G149"/>
      <c r="H149"/>
      <c r="I149"/>
      <c r="J149"/>
    </row>
    <row r="150" spans="1:10" s="251" customFormat="1">
      <c r="A150"/>
      <c r="B150"/>
      <c r="C150" s="4"/>
      <c r="D150"/>
      <c r="E150"/>
      <c r="F150"/>
      <c r="G150"/>
      <c r="H150"/>
      <c r="I150"/>
      <c r="J150"/>
    </row>
    <row r="151" spans="1:10" s="251" customFormat="1">
      <c r="A151"/>
      <c r="B151"/>
      <c r="C151" s="4"/>
      <c r="D151"/>
      <c r="E151"/>
      <c r="F151"/>
      <c r="G151"/>
      <c r="H151"/>
      <c r="I151"/>
      <c r="J151"/>
    </row>
    <row r="152" spans="1:10" s="251" customFormat="1">
      <c r="A152"/>
      <c r="B152"/>
      <c r="C152" s="4"/>
      <c r="D152"/>
      <c r="E152"/>
      <c r="F152"/>
      <c r="G152"/>
      <c r="H152"/>
      <c r="I152"/>
      <c r="J152"/>
    </row>
    <row r="153" spans="1:10" s="251" customFormat="1">
      <c r="A153"/>
      <c r="B153"/>
      <c r="C153" s="4"/>
      <c r="D153"/>
      <c r="E153"/>
      <c r="F153"/>
      <c r="G153"/>
      <c r="H153"/>
      <c r="I153"/>
      <c r="J153"/>
    </row>
    <row r="154" spans="1:10" s="251" customFormat="1">
      <c r="A154"/>
      <c r="B154"/>
      <c r="C154" s="4"/>
      <c r="D154"/>
      <c r="E154"/>
      <c r="F154"/>
      <c r="G154"/>
      <c r="H154"/>
      <c r="I154"/>
      <c r="J154"/>
    </row>
    <row r="155" spans="1:10" s="251" customFormat="1">
      <c r="A155"/>
      <c r="B155"/>
      <c r="C155" s="4"/>
      <c r="D155"/>
      <c r="E155"/>
      <c r="F155"/>
      <c r="G155"/>
      <c r="H155"/>
      <c r="I155"/>
      <c r="J155"/>
    </row>
    <row r="156" spans="1:10" s="251" customFormat="1">
      <c r="A156"/>
      <c r="B156"/>
      <c r="C156" s="4"/>
      <c r="D156"/>
      <c r="E156"/>
      <c r="F156"/>
      <c r="G156"/>
      <c r="H156"/>
      <c r="I156"/>
      <c r="J156"/>
    </row>
    <row r="157" spans="1:10" s="251" customFormat="1">
      <c r="A157"/>
      <c r="B157"/>
      <c r="C157" s="4"/>
      <c r="D157"/>
      <c r="E157"/>
      <c r="F157"/>
      <c r="G157"/>
      <c r="H157"/>
      <c r="I157"/>
      <c r="J157"/>
    </row>
    <row r="158" spans="1:10" s="251" customFormat="1">
      <c r="A158"/>
      <c r="B158"/>
      <c r="C158" s="4"/>
      <c r="D158"/>
      <c r="E158"/>
      <c r="F158"/>
      <c r="G158"/>
      <c r="H158"/>
      <c r="I158"/>
      <c r="J158"/>
    </row>
    <row r="159" spans="1:10" s="251" customFormat="1">
      <c r="A159"/>
      <c r="B159"/>
      <c r="C159" s="4"/>
      <c r="D159"/>
      <c r="E159"/>
      <c r="F159"/>
      <c r="G159"/>
      <c r="H159"/>
      <c r="I159"/>
      <c r="J159"/>
    </row>
    <row r="160" spans="1:10" s="251" customFormat="1">
      <c r="A160"/>
      <c r="B160"/>
      <c r="C160" s="4"/>
      <c r="D160"/>
      <c r="E160"/>
      <c r="F160"/>
      <c r="G160"/>
      <c r="H160"/>
      <c r="I160"/>
      <c r="J160"/>
    </row>
    <row r="161" spans="1:10" s="251" customFormat="1">
      <c r="A161"/>
      <c r="B161"/>
      <c r="C161" s="4"/>
      <c r="D161"/>
      <c r="E161"/>
      <c r="F161"/>
      <c r="G161"/>
      <c r="H161"/>
      <c r="I161"/>
      <c r="J161"/>
    </row>
    <row r="162" spans="1:10" s="251" customFormat="1">
      <c r="A162"/>
      <c r="B162"/>
      <c r="C162" s="4"/>
      <c r="D162"/>
      <c r="E162"/>
      <c r="F162"/>
      <c r="G162"/>
      <c r="H162"/>
      <c r="I162"/>
      <c r="J162"/>
    </row>
    <row r="163" spans="1:10" s="251" customFormat="1">
      <c r="A163"/>
      <c r="B163"/>
      <c r="C163" s="4"/>
      <c r="D163"/>
      <c r="E163"/>
      <c r="F163"/>
      <c r="G163"/>
      <c r="H163"/>
      <c r="I163"/>
      <c r="J163"/>
    </row>
    <row r="164" spans="1:10" s="251" customFormat="1">
      <c r="A164"/>
      <c r="B164"/>
      <c r="C164" s="4"/>
      <c r="D164"/>
      <c r="E164"/>
      <c r="F164"/>
      <c r="G164"/>
      <c r="H164"/>
      <c r="I164"/>
      <c r="J164"/>
    </row>
    <row r="165" spans="1:10" s="251" customFormat="1">
      <c r="A165"/>
      <c r="B165"/>
      <c r="C165" s="4"/>
      <c r="D165"/>
      <c r="E165"/>
      <c r="F165"/>
      <c r="G165"/>
      <c r="H165"/>
      <c r="I165"/>
      <c r="J165"/>
    </row>
    <row r="166" spans="1:10" s="251" customFormat="1">
      <c r="A166"/>
      <c r="B166"/>
      <c r="C166" s="4"/>
      <c r="D166"/>
      <c r="E166"/>
      <c r="F166"/>
      <c r="G166"/>
      <c r="H166"/>
      <c r="I166"/>
      <c r="J166"/>
    </row>
    <row r="167" spans="1:10" s="251" customFormat="1">
      <c r="A167"/>
      <c r="B167"/>
      <c r="C167" s="4"/>
      <c r="D167"/>
      <c r="E167"/>
      <c r="F167"/>
      <c r="G167"/>
      <c r="H167"/>
      <c r="I167"/>
      <c r="J167"/>
    </row>
    <row r="168" spans="1:10" s="251" customFormat="1">
      <c r="A168"/>
      <c r="B168"/>
      <c r="C168" s="4"/>
      <c r="D168"/>
      <c r="E168"/>
      <c r="F168"/>
      <c r="G168"/>
      <c r="H168"/>
      <c r="I168"/>
      <c r="J168"/>
    </row>
    <row r="169" spans="1:10" s="251" customFormat="1">
      <c r="A169"/>
      <c r="B169"/>
      <c r="C169" s="4"/>
      <c r="D169"/>
      <c r="E169"/>
      <c r="F169"/>
      <c r="G169"/>
      <c r="H169"/>
      <c r="I169"/>
      <c r="J169"/>
    </row>
    <row r="170" spans="1:10" s="251" customFormat="1">
      <c r="A170"/>
      <c r="B170"/>
      <c r="C170" s="4"/>
      <c r="D170"/>
      <c r="E170"/>
      <c r="F170"/>
      <c r="G170"/>
      <c r="H170"/>
      <c r="I170"/>
      <c r="J170"/>
    </row>
    <row r="171" spans="1:10" s="251" customFormat="1">
      <c r="A171"/>
      <c r="B171"/>
      <c r="C171" s="4"/>
      <c r="D171"/>
      <c r="E171"/>
      <c r="F171"/>
      <c r="G171"/>
      <c r="H171"/>
      <c r="I171"/>
      <c r="J171"/>
    </row>
    <row r="172" spans="1:10" s="251" customFormat="1">
      <c r="A172"/>
      <c r="B172"/>
      <c r="C172" s="4"/>
      <c r="D172"/>
      <c r="E172"/>
      <c r="F172"/>
      <c r="G172"/>
      <c r="H172"/>
      <c r="I172"/>
      <c r="J172"/>
    </row>
    <row r="173" spans="1:10" s="251" customFormat="1">
      <c r="A173"/>
      <c r="B173"/>
      <c r="C173" s="4"/>
      <c r="D173"/>
      <c r="E173"/>
      <c r="F173"/>
      <c r="G173"/>
      <c r="H173"/>
      <c r="I173"/>
      <c r="J173"/>
    </row>
    <row r="174" spans="1:10" s="251" customFormat="1">
      <c r="A174"/>
      <c r="B174"/>
      <c r="C174" s="4"/>
      <c r="D174"/>
      <c r="E174"/>
      <c r="F174"/>
      <c r="G174"/>
      <c r="H174"/>
      <c r="I174"/>
      <c r="J174"/>
    </row>
    <row r="175" spans="1:10" s="251" customFormat="1">
      <c r="A175"/>
      <c r="B175"/>
      <c r="C175" s="4"/>
      <c r="D175"/>
      <c r="E175"/>
      <c r="F175"/>
      <c r="G175"/>
      <c r="H175"/>
      <c r="I175"/>
      <c r="J175"/>
    </row>
    <row r="176" spans="1:10" s="251" customFormat="1">
      <c r="A176"/>
      <c r="B176"/>
      <c r="C176" s="4"/>
      <c r="D176"/>
      <c r="E176"/>
      <c r="F176"/>
      <c r="G176"/>
      <c r="H176"/>
      <c r="I176"/>
      <c r="J176"/>
    </row>
    <row r="177" spans="1:10" s="251" customFormat="1">
      <c r="A177"/>
      <c r="B177"/>
      <c r="C177" s="4"/>
      <c r="D177"/>
      <c r="E177"/>
      <c r="F177"/>
      <c r="G177"/>
      <c r="H177"/>
      <c r="I177"/>
      <c r="J177"/>
    </row>
    <row r="178" spans="1:10" s="251" customFormat="1">
      <c r="A178"/>
      <c r="B178"/>
      <c r="C178" s="4"/>
      <c r="D178"/>
      <c r="E178"/>
      <c r="F178"/>
      <c r="G178"/>
      <c r="H178"/>
      <c r="I178"/>
      <c r="J178"/>
    </row>
    <row r="179" spans="1:10" s="251" customFormat="1">
      <c r="A179"/>
      <c r="B179"/>
      <c r="C179" s="4"/>
      <c r="D179"/>
      <c r="E179"/>
      <c r="F179"/>
      <c r="G179"/>
      <c r="H179"/>
      <c r="I179"/>
      <c r="J179"/>
    </row>
    <row r="180" spans="1:10" s="251" customFormat="1">
      <c r="A180"/>
      <c r="B180"/>
      <c r="C180" s="4"/>
      <c r="D180"/>
      <c r="E180"/>
      <c r="F180"/>
      <c r="G180"/>
      <c r="H180"/>
      <c r="I180"/>
      <c r="J180"/>
    </row>
    <row r="181" spans="1:10" s="251" customFormat="1">
      <c r="A181"/>
      <c r="B181"/>
      <c r="C181" s="4"/>
      <c r="D181"/>
      <c r="E181"/>
      <c r="F181"/>
      <c r="G181"/>
      <c r="H181"/>
      <c r="I181"/>
      <c r="J181"/>
    </row>
    <row r="182" spans="1:10" s="251" customFormat="1">
      <c r="A182"/>
      <c r="B182"/>
      <c r="C182" s="4"/>
      <c r="D182"/>
      <c r="E182"/>
      <c r="F182"/>
      <c r="G182"/>
      <c r="H182"/>
      <c r="I182"/>
      <c r="J182"/>
    </row>
    <row r="183" spans="1:10" s="251" customFormat="1">
      <c r="A183"/>
      <c r="B183"/>
      <c r="C183" s="4"/>
      <c r="D183"/>
      <c r="E183"/>
      <c r="F183"/>
      <c r="G183"/>
      <c r="H183"/>
      <c r="I183"/>
      <c r="J18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271" t="s">
        <v>20</v>
      </c>
      <c r="C2" s="271"/>
      <c r="D2" s="271"/>
      <c r="E2" s="271"/>
      <c r="F2" s="271"/>
      <c r="G2" s="271"/>
      <c r="H2" s="271"/>
      <c r="I2" s="271"/>
      <c r="J2" s="271"/>
    </row>
    <row r="3" spans="2:10" ht="5.25" customHeight="1" thickBot="1"/>
    <row r="4" spans="2:10" ht="15" customHeight="1">
      <c r="B4" s="272" t="s">
        <v>21</v>
      </c>
      <c r="C4" s="273"/>
      <c r="D4" s="273"/>
      <c r="E4" s="273"/>
      <c r="F4" s="273"/>
      <c r="G4" s="273"/>
      <c r="H4" s="273"/>
      <c r="I4" s="273"/>
      <c r="J4" s="274"/>
    </row>
    <row r="5" spans="2:10">
      <c r="B5" s="275"/>
      <c r="C5" s="276"/>
      <c r="D5" s="276"/>
      <c r="E5" s="276"/>
      <c r="F5" s="276"/>
      <c r="G5" s="276"/>
      <c r="H5" s="276"/>
      <c r="I5" s="276"/>
      <c r="J5" s="277"/>
    </row>
    <row r="6" spans="2:10">
      <c r="B6" s="275"/>
      <c r="C6" s="276"/>
      <c r="D6" s="276"/>
      <c r="E6" s="276"/>
      <c r="F6" s="276"/>
      <c r="G6" s="276"/>
      <c r="H6" s="276"/>
      <c r="I6" s="276"/>
      <c r="J6" s="277"/>
    </row>
    <row r="7" spans="2:10" ht="15.75" thickBot="1">
      <c r="B7" s="278"/>
      <c r="C7" s="279"/>
      <c r="D7" s="279"/>
      <c r="E7" s="279"/>
      <c r="F7" s="279"/>
      <c r="G7" s="279"/>
      <c r="H7" s="279"/>
      <c r="I7" s="279"/>
      <c r="J7" s="280"/>
    </row>
    <row r="8" spans="2:10" ht="6.75" customHeight="1" thickBot="1"/>
    <row r="9" spans="2:10" ht="15" customHeight="1">
      <c r="B9" s="272" t="s">
        <v>22</v>
      </c>
      <c r="C9" s="273"/>
      <c r="D9" s="273"/>
      <c r="E9" s="273"/>
      <c r="F9" s="273"/>
      <c r="G9" s="273"/>
      <c r="H9" s="273"/>
      <c r="I9" s="273"/>
      <c r="J9" s="274"/>
    </row>
    <row r="10" spans="2:10">
      <c r="B10" s="275"/>
      <c r="C10" s="276"/>
      <c r="D10" s="276"/>
      <c r="E10" s="276"/>
      <c r="F10" s="276"/>
      <c r="G10" s="276"/>
      <c r="H10" s="276"/>
      <c r="I10" s="276"/>
      <c r="J10" s="277"/>
    </row>
    <row r="11" spans="2:10">
      <c r="B11" s="275"/>
      <c r="C11" s="276"/>
      <c r="D11" s="276"/>
      <c r="E11" s="276"/>
      <c r="F11" s="276"/>
      <c r="G11" s="276"/>
      <c r="H11" s="276"/>
      <c r="I11" s="276"/>
      <c r="J11" s="277"/>
    </row>
    <row r="12" spans="2:10">
      <c r="B12" s="275"/>
      <c r="C12" s="276"/>
      <c r="D12" s="276"/>
      <c r="E12" s="276"/>
      <c r="F12" s="276"/>
      <c r="G12" s="276"/>
      <c r="H12" s="276"/>
      <c r="I12" s="276"/>
      <c r="J12" s="277"/>
    </row>
    <row r="13" spans="2:10">
      <c r="B13" s="275"/>
      <c r="C13" s="276"/>
      <c r="D13" s="276"/>
      <c r="E13" s="276"/>
      <c r="F13" s="276"/>
      <c r="G13" s="276"/>
      <c r="H13" s="276"/>
      <c r="I13" s="276"/>
      <c r="J13" s="277"/>
    </row>
    <row r="14" spans="2:10">
      <c r="B14" s="275"/>
      <c r="C14" s="276"/>
      <c r="D14" s="276"/>
      <c r="E14" s="276"/>
      <c r="F14" s="276"/>
      <c r="G14" s="276"/>
      <c r="H14" s="276"/>
      <c r="I14" s="276"/>
      <c r="J14" s="277"/>
    </row>
    <row r="15" spans="2:10" ht="7.5" customHeight="1" thickBot="1">
      <c r="B15" s="278"/>
      <c r="C15" s="279"/>
      <c r="D15" s="279"/>
      <c r="E15" s="279"/>
      <c r="F15" s="279"/>
      <c r="G15" s="279"/>
      <c r="H15" s="279"/>
      <c r="I15" s="279"/>
      <c r="J15" s="280"/>
    </row>
    <row r="16" spans="2:10" ht="15" customHeight="1" thickBot="1"/>
    <row r="17" spans="2:10">
      <c r="B17" s="272" t="s">
        <v>23</v>
      </c>
      <c r="C17" s="273"/>
      <c r="D17" s="273"/>
      <c r="E17" s="273"/>
      <c r="F17" s="273"/>
      <c r="G17" s="273"/>
      <c r="H17" s="273"/>
      <c r="I17" s="273"/>
      <c r="J17" s="274"/>
    </row>
    <row r="18" spans="2:10">
      <c r="B18" s="275"/>
      <c r="C18" s="276"/>
      <c r="D18" s="276"/>
      <c r="E18" s="276"/>
      <c r="F18" s="276"/>
      <c r="G18" s="276"/>
      <c r="H18" s="276"/>
      <c r="I18" s="276"/>
      <c r="J18" s="277"/>
    </row>
    <row r="19" spans="2:10">
      <c r="B19" s="275"/>
      <c r="C19" s="276"/>
      <c r="D19" s="276"/>
      <c r="E19" s="276"/>
      <c r="F19" s="276"/>
      <c r="G19" s="276"/>
      <c r="H19" s="276"/>
      <c r="I19" s="276"/>
      <c r="J19" s="277"/>
    </row>
    <row r="20" spans="2:10" ht="6" customHeight="1" thickBot="1">
      <c r="B20" s="278"/>
      <c r="C20" s="279"/>
      <c r="D20" s="279"/>
      <c r="E20" s="279"/>
      <c r="F20" s="279"/>
      <c r="G20" s="279"/>
      <c r="H20" s="279"/>
      <c r="I20" s="279"/>
      <c r="J20" s="280"/>
    </row>
    <row r="21" spans="2:10" ht="15" customHeight="1" thickBot="1"/>
    <row r="22" spans="2:10">
      <c r="B22" s="272" t="s">
        <v>24</v>
      </c>
      <c r="C22" s="273"/>
      <c r="D22" s="273"/>
      <c r="E22" s="273"/>
      <c r="F22" s="273"/>
      <c r="G22" s="273"/>
      <c r="H22" s="273"/>
      <c r="I22" s="273"/>
      <c r="J22" s="274"/>
    </row>
    <row r="23" spans="2:10">
      <c r="B23" s="275"/>
      <c r="C23" s="276"/>
      <c r="D23" s="276"/>
      <c r="E23" s="276"/>
      <c r="F23" s="276"/>
      <c r="G23" s="276"/>
      <c r="H23" s="276"/>
      <c r="I23" s="276"/>
      <c r="J23" s="277"/>
    </row>
    <row r="24" spans="2:10">
      <c r="B24" s="275"/>
      <c r="C24" s="276"/>
      <c r="D24" s="276"/>
      <c r="E24" s="276"/>
      <c r="F24" s="276"/>
      <c r="G24" s="276"/>
      <c r="H24" s="276"/>
      <c r="I24" s="276"/>
      <c r="J24" s="277"/>
    </row>
    <row r="25" spans="2:10">
      <c r="B25" s="275"/>
      <c r="C25" s="276"/>
      <c r="D25" s="276"/>
      <c r="E25" s="276"/>
      <c r="F25" s="276"/>
      <c r="G25" s="276"/>
      <c r="H25" s="276"/>
      <c r="I25" s="276"/>
      <c r="J25" s="277"/>
    </row>
    <row r="26" spans="2:10">
      <c r="B26" s="275"/>
      <c r="C26" s="276"/>
      <c r="D26" s="276"/>
      <c r="E26" s="276"/>
      <c r="F26" s="276"/>
      <c r="G26" s="276"/>
      <c r="H26" s="276"/>
      <c r="I26" s="276"/>
      <c r="J26" s="277"/>
    </row>
    <row r="27" spans="2:10">
      <c r="B27" s="275"/>
      <c r="C27" s="276"/>
      <c r="D27" s="276"/>
      <c r="E27" s="276"/>
      <c r="F27" s="276"/>
      <c r="G27" s="276"/>
      <c r="H27" s="276"/>
      <c r="I27" s="276"/>
      <c r="J27" s="277"/>
    </row>
    <row r="28" spans="2:10">
      <c r="B28" s="275"/>
      <c r="C28" s="276"/>
      <c r="D28" s="276"/>
      <c r="E28" s="276"/>
      <c r="F28" s="276"/>
      <c r="G28" s="276"/>
      <c r="H28" s="276"/>
      <c r="I28" s="276"/>
      <c r="J28" s="277"/>
    </row>
    <row r="29" spans="2:10">
      <c r="B29" s="275"/>
      <c r="C29" s="276"/>
      <c r="D29" s="276"/>
      <c r="E29" s="276"/>
      <c r="F29" s="276"/>
      <c r="G29" s="276"/>
      <c r="H29" s="276"/>
      <c r="I29" s="276"/>
      <c r="J29" s="277"/>
    </row>
    <row r="30" spans="2:10" ht="15.75" thickBot="1">
      <c r="B30" s="278"/>
      <c r="C30" s="279"/>
      <c r="D30" s="279"/>
      <c r="E30" s="279"/>
      <c r="F30" s="279"/>
      <c r="G30" s="279"/>
      <c r="H30" s="279"/>
      <c r="I30" s="279"/>
      <c r="J30" s="28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zoomScale="70" zoomScaleNormal="70" workbookViewId="0">
      <selection activeCell="B4" sqref="B4:E4"/>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288" t="s">
        <v>25</v>
      </c>
      <c r="C1" s="288"/>
      <c r="D1" s="288"/>
      <c r="E1" s="43"/>
    </row>
    <row r="2" spans="1:5" ht="70.5" customHeight="1">
      <c r="A2" s="91" t="s">
        <v>26</v>
      </c>
      <c r="B2" s="289" t="s">
        <v>490</v>
      </c>
      <c r="C2" s="290"/>
      <c r="D2" s="92" t="s">
        <v>27</v>
      </c>
      <c r="E2" s="93" t="s">
        <v>4</v>
      </c>
    </row>
    <row r="3" spans="1:5" ht="16.899999999999999" customHeight="1">
      <c r="A3" s="94"/>
      <c r="B3" s="95"/>
      <c r="C3" s="95"/>
      <c r="D3" s="96"/>
      <c r="E3" s="95"/>
    </row>
    <row r="4" spans="1:5" ht="42" customHeight="1">
      <c r="A4" s="91" t="s">
        <v>28</v>
      </c>
      <c r="B4" s="291" t="s">
        <v>490</v>
      </c>
      <c r="C4" s="292"/>
      <c r="D4" s="292"/>
      <c r="E4" s="292"/>
    </row>
    <row r="5" spans="1:5" s="45" customFormat="1" ht="13.15" customHeight="1">
      <c r="A5" s="97"/>
      <c r="B5" s="98"/>
      <c r="C5" s="99"/>
      <c r="D5" s="96"/>
      <c r="E5" s="96"/>
    </row>
    <row r="6" spans="1:5" s="45" customFormat="1" ht="21" customHeight="1">
      <c r="A6" s="293" t="s">
        <v>29</v>
      </c>
      <c r="B6" s="294" t="s">
        <v>30</v>
      </c>
      <c r="C6" s="294"/>
      <c r="D6" s="294"/>
      <c r="E6" s="294" t="s">
        <v>31</v>
      </c>
    </row>
    <row r="7" spans="1:5" s="45" customFormat="1" ht="123" customHeight="1">
      <c r="A7" s="293"/>
      <c r="B7" s="295" t="s">
        <v>32</v>
      </c>
      <c r="C7" s="296"/>
      <c r="D7" s="297"/>
      <c r="E7" s="297"/>
    </row>
    <row r="8" spans="1:5" s="45" customFormat="1" ht="21" customHeight="1">
      <c r="A8" s="97"/>
      <c r="B8" s="98"/>
      <c r="C8" s="99"/>
      <c r="D8" s="96"/>
      <c r="E8" s="96"/>
    </row>
    <row r="9" spans="1:5" s="45" customFormat="1" ht="16.5" customHeight="1">
      <c r="A9" s="287" t="s">
        <v>33</v>
      </c>
      <c r="B9" s="287"/>
      <c r="C9" s="287"/>
      <c r="D9" s="287"/>
      <c r="E9" s="287"/>
    </row>
    <row r="10" spans="1:5" s="46" customFormat="1" ht="39.75" customHeight="1">
      <c r="A10" s="100" t="s">
        <v>34</v>
      </c>
      <c r="B10" s="100" t="s">
        <v>35</v>
      </c>
      <c r="C10" s="100" t="s">
        <v>36</v>
      </c>
      <c r="D10" s="100" t="s">
        <v>37</v>
      </c>
      <c r="E10" s="100" t="s">
        <v>38</v>
      </c>
    </row>
    <row r="11" spans="1:5" s="47" customFormat="1" ht="71.25">
      <c r="A11" s="283" t="s">
        <v>39</v>
      </c>
      <c r="B11" s="101">
        <v>1</v>
      </c>
      <c r="C11" s="102" t="s">
        <v>40</v>
      </c>
      <c r="D11" s="103">
        <v>1</v>
      </c>
      <c r="E11" s="102" t="s">
        <v>41</v>
      </c>
    </row>
    <row r="12" spans="1:5" s="47" customFormat="1" ht="45" customHeight="1">
      <c r="A12" s="283"/>
      <c r="B12" s="101">
        <v>2</v>
      </c>
      <c r="C12" s="102" t="s">
        <v>42</v>
      </c>
      <c r="D12" s="103">
        <v>2</v>
      </c>
      <c r="E12" s="102" t="s">
        <v>43</v>
      </c>
    </row>
    <row r="13" spans="1:5" s="48" customFormat="1" ht="60" customHeight="1">
      <c r="A13" s="283" t="s">
        <v>44</v>
      </c>
      <c r="B13" s="101">
        <v>3</v>
      </c>
      <c r="C13" s="102" t="s">
        <v>45</v>
      </c>
      <c r="D13" s="101">
        <v>3</v>
      </c>
      <c r="E13" s="102" t="s">
        <v>46</v>
      </c>
    </row>
    <row r="14" spans="1:5" s="48" customFormat="1" ht="42.75">
      <c r="A14" s="283"/>
      <c r="B14" s="101">
        <v>4</v>
      </c>
      <c r="C14" s="102" t="s">
        <v>47</v>
      </c>
      <c r="D14" s="101">
        <v>4</v>
      </c>
      <c r="E14" s="102" t="s">
        <v>48</v>
      </c>
    </row>
    <row r="15" spans="1:5" s="48" customFormat="1" ht="36" customHeight="1">
      <c r="A15" s="281" t="s">
        <v>49</v>
      </c>
      <c r="B15" s="101">
        <v>5</v>
      </c>
      <c r="C15" s="102" t="s">
        <v>50</v>
      </c>
      <c r="D15" s="101">
        <v>5</v>
      </c>
      <c r="E15" s="102" t="s">
        <v>51</v>
      </c>
    </row>
    <row r="16" spans="1:5" s="48" customFormat="1" ht="36" customHeight="1">
      <c r="A16" s="284"/>
      <c r="B16" s="101">
        <v>6</v>
      </c>
      <c r="C16" s="102" t="s">
        <v>52</v>
      </c>
      <c r="D16" s="101">
        <v>6</v>
      </c>
      <c r="E16" s="102" t="s">
        <v>53</v>
      </c>
    </row>
    <row r="17" spans="1:5" s="48" customFormat="1" ht="28.5" customHeight="1">
      <c r="A17" s="286"/>
      <c r="B17" s="101">
        <v>7</v>
      </c>
      <c r="C17" s="102" t="s">
        <v>54</v>
      </c>
      <c r="D17" s="101"/>
      <c r="E17" s="102"/>
    </row>
    <row r="18" spans="1:5" s="48" customFormat="1" ht="45" customHeight="1">
      <c r="A18" s="285" t="s">
        <v>55</v>
      </c>
      <c r="B18" s="101">
        <v>8</v>
      </c>
      <c r="C18" s="102" t="s">
        <v>56</v>
      </c>
      <c r="D18" s="101">
        <v>7</v>
      </c>
      <c r="E18" s="102" t="s">
        <v>57</v>
      </c>
    </row>
    <row r="19" spans="1:5" s="48" customFormat="1" ht="15">
      <c r="A19" s="284"/>
      <c r="B19" s="101">
        <v>9</v>
      </c>
      <c r="C19" s="102" t="s">
        <v>58</v>
      </c>
      <c r="D19" s="101">
        <v>8</v>
      </c>
      <c r="E19" s="102" t="s">
        <v>59</v>
      </c>
    </row>
    <row r="20" spans="1:5" s="48" customFormat="1" ht="28.5">
      <c r="A20" s="284"/>
      <c r="B20" s="101">
        <v>10</v>
      </c>
      <c r="C20" s="102" t="s">
        <v>60</v>
      </c>
      <c r="D20" s="101">
        <v>9</v>
      </c>
      <c r="E20" s="102" t="s">
        <v>61</v>
      </c>
    </row>
    <row r="21" spans="1:5" s="48" customFormat="1" ht="28.5">
      <c r="A21" s="286"/>
      <c r="B21" s="101">
        <v>11</v>
      </c>
      <c r="C21" s="102" t="s">
        <v>62</v>
      </c>
      <c r="D21" s="101"/>
      <c r="E21" s="102"/>
    </row>
    <row r="22" spans="1:5" s="48" customFormat="1" ht="84.75" customHeight="1">
      <c r="A22" s="283" t="s">
        <v>63</v>
      </c>
      <c r="B22" s="101">
        <v>12</v>
      </c>
      <c r="C22" s="102" t="s">
        <v>64</v>
      </c>
      <c r="D22" s="101">
        <v>10</v>
      </c>
      <c r="E22" s="102" t="s">
        <v>65</v>
      </c>
    </row>
    <row r="23" spans="1:5" s="48" customFormat="1" ht="28.5">
      <c r="A23" s="283"/>
      <c r="B23" s="101"/>
      <c r="C23" s="102"/>
      <c r="D23" s="101">
        <v>11</v>
      </c>
      <c r="E23" s="102" t="s">
        <v>66</v>
      </c>
    </row>
    <row r="24" spans="1:5" s="48" customFormat="1" ht="30" customHeight="1">
      <c r="A24" s="285" t="s">
        <v>67</v>
      </c>
      <c r="B24" s="101">
        <v>13</v>
      </c>
      <c r="C24" s="104" t="s">
        <v>68</v>
      </c>
      <c r="D24" s="101">
        <v>12</v>
      </c>
      <c r="E24" s="104" t="s">
        <v>69</v>
      </c>
    </row>
    <row r="25" spans="1:5" s="48" customFormat="1" ht="42.75">
      <c r="A25" s="284"/>
      <c r="B25" s="101">
        <v>14</v>
      </c>
      <c r="C25" s="104" t="s">
        <v>70</v>
      </c>
      <c r="D25" s="101">
        <v>13</v>
      </c>
      <c r="E25" s="104" t="s">
        <v>71</v>
      </c>
    </row>
    <row r="26" spans="1:5" s="48" customFormat="1" ht="28.5">
      <c r="A26" s="284"/>
      <c r="B26" s="101">
        <v>15</v>
      </c>
      <c r="C26" s="104" t="s">
        <v>72</v>
      </c>
      <c r="D26" s="101"/>
      <c r="E26" s="104"/>
    </row>
    <row r="27" spans="1:5" s="48" customFormat="1" ht="28.5">
      <c r="A27" s="284"/>
      <c r="B27" s="101">
        <v>16</v>
      </c>
      <c r="C27" s="104" t="s">
        <v>73</v>
      </c>
      <c r="D27" s="101"/>
      <c r="E27" s="104"/>
    </row>
    <row r="28" spans="1:5" s="48" customFormat="1" ht="42.75">
      <c r="A28" s="286"/>
      <c r="B28" s="101">
        <v>15</v>
      </c>
      <c r="C28" s="104" t="s">
        <v>74</v>
      </c>
      <c r="D28" s="101"/>
      <c r="E28" s="104" t="s">
        <v>75</v>
      </c>
    </row>
    <row r="29" spans="1:5" s="48" customFormat="1" ht="15">
      <c r="A29" s="287" t="s">
        <v>76</v>
      </c>
      <c r="B29" s="287"/>
      <c r="C29" s="287"/>
      <c r="D29" s="287"/>
      <c r="E29" s="287"/>
    </row>
    <row r="30" spans="1:5" s="48" customFormat="1" ht="15">
      <c r="A30" s="100" t="s">
        <v>34</v>
      </c>
      <c r="B30" s="100" t="s">
        <v>35</v>
      </c>
      <c r="C30" s="100" t="s">
        <v>77</v>
      </c>
      <c r="D30" s="100" t="s">
        <v>37</v>
      </c>
      <c r="E30" s="100" t="s">
        <v>78</v>
      </c>
    </row>
    <row r="31" spans="1:5" s="48" customFormat="1" ht="69.75" customHeight="1">
      <c r="A31" s="285" t="s">
        <v>79</v>
      </c>
      <c r="B31" s="101">
        <v>1</v>
      </c>
      <c r="C31" s="104" t="s">
        <v>80</v>
      </c>
      <c r="D31" s="101">
        <v>1</v>
      </c>
      <c r="E31" s="104" t="s">
        <v>81</v>
      </c>
    </row>
    <row r="32" spans="1:5" s="48" customFormat="1" ht="30" customHeight="1">
      <c r="A32" s="284"/>
      <c r="B32" s="101">
        <v>2</v>
      </c>
      <c r="C32" s="104" t="s">
        <v>82</v>
      </c>
      <c r="D32" s="101">
        <v>2</v>
      </c>
      <c r="E32" s="104" t="s">
        <v>83</v>
      </c>
    </row>
    <row r="33" spans="1:5" s="48" customFormat="1" ht="60" customHeight="1">
      <c r="A33" s="284"/>
      <c r="B33" s="101">
        <v>3</v>
      </c>
      <c r="C33" s="104" t="s">
        <v>84</v>
      </c>
      <c r="D33" s="101">
        <v>3</v>
      </c>
      <c r="E33" s="104" t="s">
        <v>85</v>
      </c>
    </row>
    <row r="34" spans="1:5" s="48" customFormat="1" ht="28.5">
      <c r="A34" s="284"/>
      <c r="B34" s="101">
        <v>4</v>
      </c>
      <c r="C34" s="104" t="s">
        <v>86</v>
      </c>
      <c r="D34" s="101">
        <v>4</v>
      </c>
      <c r="E34" s="104" t="s">
        <v>87</v>
      </c>
    </row>
    <row r="35" spans="1:5" s="48" customFormat="1" ht="42.75">
      <c r="A35" s="284"/>
      <c r="B35" s="101"/>
      <c r="C35" s="104"/>
      <c r="D35" s="101">
        <v>5</v>
      </c>
      <c r="E35" s="104" t="s">
        <v>88</v>
      </c>
    </row>
    <row r="36" spans="1:5" s="48" customFormat="1" ht="28.5">
      <c r="A36" s="284"/>
      <c r="B36" s="101"/>
      <c r="C36" s="104"/>
      <c r="D36" s="101">
        <v>6</v>
      </c>
      <c r="E36" s="104" t="s">
        <v>89</v>
      </c>
    </row>
    <row r="37" spans="1:5" s="48" customFormat="1" ht="42.75">
      <c r="A37" s="286"/>
      <c r="B37" s="101"/>
      <c r="C37" s="104"/>
      <c r="D37" s="101">
        <v>7</v>
      </c>
      <c r="E37" s="104" t="s">
        <v>90</v>
      </c>
    </row>
    <row r="38" spans="1:5" s="48" customFormat="1" ht="47.25" customHeight="1">
      <c r="A38" s="285" t="s">
        <v>91</v>
      </c>
      <c r="B38" s="101">
        <v>5</v>
      </c>
      <c r="C38" s="104" t="s">
        <v>92</v>
      </c>
      <c r="D38" s="101">
        <v>8</v>
      </c>
      <c r="E38" s="104" t="s">
        <v>93</v>
      </c>
    </row>
    <row r="39" spans="1:5" s="48" customFormat="1" ht="42.75">
      <c r="A39" s="284"/>
      <c r="B39" s="101">
        <v>6</v>
      </c>
      <c r="C39" s="104" t="s">
        <v>94</v>
      </c>
      <c r="D39" s="101">
        <v>9</v>
      </c>
      <c r="E39" s="104" t="s">
        <v>95</v>
      </c>
    </row>
    <row r="40" spans="1:5" s="48" customFormat="1" ht="28.5">
      <c r="A40" s="284"/>
      <c r="B40" s="101"/>
      <c r="C40" s="104"/>
      <c r="D40" s="101">
        <v>10</v>
      </c>
      <c r="E40" s="104" t="s">
        <v>96</v>
      </c>
    </row>
    <row r="41" spans="1:5" s="48" customFormat="1" ht="28.5">
      <c r="A41" s="286"/>
      <c r="B41" s="101"/>
      <c r="C41" s="104"/>
      <c r="D41" s="101">
        <v>11</v>
      </c>
      <c r="E41" s="104" t="s">
        <v>97</v>
      </c>
    </row>
    <row r="42" spans="1:5" s="48" customFormat="1" ht="42.75" customHeight="1">
      <c r="A42" s="285" t="s">
        <v>98</v>
      </c>
      <c r="B42" s="101">
        <v>7</v>
      </c>
      <c r="C42" s="104" t="s">
        <v>99</v>
      </c>
      <c r="D42" s="101">
        <v>12</v>
      </c>
      <c r="E42" s="104" t="s">
        <v>100</v>
      </c>
    </row>
    <row r="43" spans="1:5" s="48" customFormat="1" ht="42.75">
      <c r="A43" s="284"/>
      <c r="B43" s="101">
        <v>8</v>
      </c>
      <c r="C43" s="104" t="s">
        <v>101</v>
      </c>
      <c r="D43" s="101">
        <v>13</v>
      </c>
      <c r="E43" s="104" t="s">
        <v>102</v>
      </c>
    </row>
    <row r="44" spans="1:5" s="48" customFormat="1" ht="28.5">
      <c r="A44" s="284"/>
      <c r="B44" s="101">
        <v>9</v>
      </c>
      <c r="C44" s="104" t="s">
        <v>103</v>
      </c>
      <c r="D44" s="101">
        <v>14</v>
      </c>
      <c r="E44" s="104" t="s">
        <v>104</v>
      </c>
    </row>
    <row r="45" spans="1:5" s="48" customFormat="1" ht="42.75">
      <c r="A45" s="284"/>
      <c r="B45" s="101"/>
      <c r="C45" s="104"/>
      <c r="D45" s="101">
        <v>15</v>
      </c>
      <c r="E45" s="104" t="s">
        <v>105</v>
      </c>
    </row>
    <row r="46" spans="1:5" s="48" customFormat="1" ht="15">
      <c r="A46" s="286"/>
      <c r="B46" s="101"/>
      <c r="C46" s="104"/>
      <c r="D46" s="101">
        <v>16</v>
      </c>
      <c r="E46" s="104" t="s">
        <v>106</v>
      </c>
    </row>
    <row r="47" spans="1:5" s="48" customFormat="1" ht="46.5" customHeight="1">
      <c r="A47" s="105" t="s">
        <v>107</v>
      </c>
      <c r="B47" s="101">
        <v>10</v>
      </c>
      <c r="C47" s="104" t="s">
        <v>108</v>
      </c>
      <c r="D47" s="101">
        <v>17</v>
      </c>
      <c r="E47" s="104" t="s">
        <v>109</v>
      </c>
    </row>
    <row r="48" spans="1:5" s="48" customFormat="1" ht="15">
      <c r="A48" s="285" t="s">
        <v>110</v>
      </c>
      <c r="B48" s="101">
        <v>11</v>
      </c>
      <c r="C48" s="104" t="s">
        <v>111</v>
      </c>
      <c r="D48" s="101">
        <v>18</v>
      </c>
      <c r="E48" s="104" t="s">
        <v>112</v>
      </c>
    </row>
    <row r="49" spans="1:5" s="48" customFormat="1" ht="28.5">
      <c r="A49" s="284"/>
      <c r="B49" s="101">
        <v>12</v>
      </c>
      <c r="C49" s="104" t="s">
        <v>113</v>
      </c>
      <c r="D49" s="101">
        <v>19</v>
      </c>
      <c r="E49" s="104" t="s">
        <v>114</v>
      </c>
    </row>
    <row r="50" spans="1:5" s="48" customFormat="1" ht="28.5">
      <c r="A50" s="284"/>
      <c r="B50" s="101">
        <v>13</v>
      </c>
      <c r="C50" s="104" t="s">
        <v>115</v>
      </c>
      <c r="D50" s="101">
        <v>20</v>
      </c>
      <c r="E50" s="104" t="s">
        <v>116</v>
      </c>
    </row>
    <row r="51" spans="1:5" s="48" customFormat="1" ht="28.5">
      <c r="A51" s="284"/>
      <c r="B51" s="101">
        <v>14</v>
      </c>
      <c r="C51" s="104" t="s">
        <v>117</v>
      </c>
      <c r="D51" s="101">
        <v>21</v>
      </c>
      <c r="E51" s="104" t="s">
        <v>118</v>
      </c>
    </row>
    <row r="52" spans="1:5" s="48" customFormat="1" ht="28.5" customHeight="1">
      <c r="A52" s="281" t="s">
        <v>119</v>
      </c>
      <c r="B52" s="101">
        <v>15</v>
      </c>
      <c r="C52" s="104" t="s">
        <v>120</v>
      </c>
      <c r="D52" s="101">
        <v>22</v>
      </c>
      <c r="E52" s="104" t="s">
        <v>121</v>
      </c>
    </row>
    <row r="53" spans="1:5" s="48" customFormat="1" ht="42.75">
      <c r="A53" s="282"/>
      <c r="B53" s="101">
        <v>16</v>
      </c>
      <c r="C53" s="104" t="s">
        <v>122</v>
      </c>
      <c r="D53" s="101">
        <v>23</v>
      </c>
      <c r="E53" s="104" t="s">
        <v>123</v>
      </c>
    </row>
    <row r="54" spans="1:5" s="48" customFormat="1" ht="42.75">
      <c r="A54" s="105" t="s">
        <v>124</v>
      </c>
      <c r="B54" s="101">
        <v>17</v>
      </c>
      <c r="C54" s="104" t="s">
        <v>125</v>
      </c>
      <c r="D54" s="101">
        <v>24</v>
      </c>
      <c r="E54" s="104" t="s">
        <v>126</v>
      </c>
    </row>
    <row r="55" spans="1:5" s="48" customFormat="1" ht="28.5" customHeight="1">
      <c r="A55" s="283" t="s">
        <v>127</v>
      </c>
      <c r="B55" s="101">
        <v>18</v>
      </c>
      <c r="C55" s="104" t="s">
        <v>128</v>
      </c>
      <c r="D55" s="101">
        <v>25</v>
      </c>
      <c r="E55" s="104" t="s">
        <v>129</v>
      </c>
    </row>
    <row r="56" spans="1:5" s="48" customFormat="1" ht="28.5">
      <c r="A56" s="283"/>
      <c r="B56" s="101"/>
      <c r="C56" s="104"/>
      <c r="D56" s="101">
        <v>26</v>
      </c>
      <c r="E56" s="104" t="s">
        <v>130</v>
      </c>
    </row>
    <row r="57" spans="1:5" s="48" customFormat="1" ht="42.75" customHeight="1">
      <c r="A57" s="283" t="s">
        <v>131</v>
      </c>
      <c r="B57" s="101">
        <v>19</v>
      </c>
      <c r="C57" s="104" t="s">
        <v>132</v>
      </c>
      <c r="D57" s="101">
        <v>27</v>
      </c>
      <c r="E57" s="104" t="s">
        <v>133</v>
      </c>
    </row>
    <row r="58" spans="1:5" s="48" customFormat="1" ht="42.75">
      <c r="A58" s="283"/>
      <c r="B58" s="101">
        <v>20</v>
      </c>
      <c r="C58" s="104" t="s">
        <v>134</v>
      </c>
      <c r="D58" s="101"/>
      <c r="E58" s="104"/>
    </row>
    <row r="59" spans="1:5" s="48" customFormat="1" ht="28.5">
      <c r="A59" s="281" t="s">
        <v>135</v>
      </c>
      <c r="B59" s="101">
        <v>21</v>
      </c>
      <c r="C59" s="104" t="s">
        <v>136</v>
      </c>
      <c r="D59" s="101">
        <v>28</v>
      </c>
      <c r="E59" s="104" t="s">
        <v>137</v>
      </c>
    </row>
    <row r="60" spans="1:5" s="48" customFormat="1" ht="28.5">
      <c r="A60" s="284"/>
      <c r="B60" s="101">
        <v>22</v>
      </c>
      <c r="C60" s="104" t="s">
        <v>138</v>
      </c>
      <c r="D60" s="101">
        <v>29</v>
      </c>
      <c r="E60" s="104" t="s">
        <v>139</v>
      </c>
    </row>
    <row r="61" spans="1:5" s="48" customFormat="1" ht="28.5">
      <c r="A61" s="284"/>
      <c r="B61" s="101">
        <v>23</v>
      </c>
      <c r="C61" s="104" t="s">
        <v>140</v>
      </c>
      <c r="D61" s="101">
        <v>30</v>
      </c>
      <c r="E61" s="104" t="s">
        <v>141</v>
      </c>
    </row>
    <row r="62" spans="1:5" s="48" customFormat="1" ht="28.5">
      <c r="A62" s="284"/>
      <c r="B62" s="101">
        <v>24</v>
      </c>
      <c r="C62" s="104" t="s">
        <v>142</v>
      </c>
      <c r="D62" s="101">
        <v>31</v>
      </c>
      <c r="E62" s="104" t="s">
        <v>143</v>
      </c>
    </row>
    <row r="63" spans="1:5" s="48" customFormat="1" ht="28.5">
      <c r="A63" s="282"/>
      <c r="B63" s="101">
        <v>25</v>
      </c>
      <c r="C63" s="104" t="s">
        <v>144</v>
      </c>
      <c r="D63" s="101">
        <v>32</v>
      </c>
      <c r="E63" s="104" t="s">
        <v>145</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22:A23"/>
    <mergeCell ref="B1:D1"/>
    <mergeCell ref="B2:C2"/>
    <mergeCell ref="B4:E4"/>
    <mergeCell ref="A6:A7"/>
    <mergeCell ref="B6:C6"/>
    <mergeCell ref="D6:E6"/>
    <mergeCell ref="B7:C7"/>
    <mergeCell ref="D7:E7"/>
    <mergeCell ref="A9:E9"/>
    <mergeCell ref="A11:A12"/>
    <mergeCell ref="A13:A14"/>
    <mergeCell ref="A15:A17"/>
    <mergeCell ref="A18:A21"/>
    <mergeCell ref="A52:A53"/>
    <mergeCell ref="A55:A56"/>
    <mergeCell ref="A57:A58"/>
    <mergeCell ref="A59:A63"/>
    <mergeCell ref="A24:A28"/>
    <mergeCell ref="A29:E29"/>
    <mergeCell ref="A31:A37"/>
    <mergeCell ref="A38:A41"/>
    <mergeCell ref="A42:A46"/>
    <mergeCell ref="A48:A5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298" t="s">
        <v>146</v>
      </c>
      <c r="C1" s="298"/>
      <c r="D1" s="298"/>
      <c r="E1" s="298"/>
      <c r="F1"/>
      <c r="G1"/>
    </row>
    <row r="2" spans="1:7">
      <c r="A2"/>
      <c r="B2"/>
      <c r="C2"/>
      <c r="D2"/>
      <c r="E2"/>
      <c r="F2"/>
      <c r="G2"/>
    </row>
    <row r="3" spans="1:7" ht="22.5" customHeight="1">
      <c r="A3" s="299" t="s">
        <v>147</v>
      </c>
      <c r="B3" s="299"/>
      <c r="C3" s="299"/>
      <c r="D3" s="299"/>
      <c r="E3" s="299"/>
      <c r="F3" s="299"/>
      <c r="G3"/>
    </row>
    <row r="4" spans="1:7" ht="21.75" customHeight="1">
      <c r="A4" s="300" t="s">
        <v>148</v>
      </c>
      <c r="B4" s="301" t="s">
        <v>149</v>
      </c>
      <c r="C4" s="301"/>
      <c r="D4" s="301"/>
      <c r="E4" s="301"/>
      <c r="F4" s="106" t="s">
        <v>150</v>
      </c>
      <c r="G4"/>
    </row>
    <row r="5" spans="1:7">
      <c r="A5" s="300"/>
      <c r="B5" s="107" t="s">
        <v>151</v>
      </c>
      <c r="C5" s="107" t="s">
        <v>152</v>
      </c>
      <c r="D5" s="107" t="s">
        <v>153</v>
      </c>
      <c r="E5" s="107" t="s">
        <v>154</v>
      </c>
      <c r="F5" s="108"/>
      <c r="G5"/>
    </row>
    <row r="6" spans="1:7" ht="57" customHeight="1">
      <c r="A6" s="112" t="s">
        <v>155</v>
      </c>
      <c r="B6" s="109"/>
      <c r="C6" s="110">
        <v>3</v>
      </c>
      <c r="D6" s="110"/>
      <c r="E6" s="110">
        <v>8</v>
      </c>
      <c r="F6" s="111" t="s">
        <v>156</v>
      </c>
      <c r="G6"/>
    </row>
    <row r="7" spans="1:7" ht="57" customHeight="1">
      <c r="A7" s="112" t="s">
        <v>157</v>
      </c>
      <c r="B7" s="109"/>
      <c r="C7" s="110"/>
      <c r="D7" s="110">
        <v>5</v>
      </c>
      <c r="E7" s="110"/>
      <c r="F7" s="111" t="s">
        <v>156</v>
      </c>
      <c r="G7"/>
    </row>
    <row r="8" spans="1:7" ht="57" customHeight="1">
      <c r="A8" s="112" t="s">
        <v>158</v>
      </c>
      <c r="B8" s="109"/>
      <c r="C8" s="110"/>
      <c r="D8" s="110">
        <v>11</v>
      </c>
      <c r="E8" s="110">
        <v>26</v>
      </c>
      <c r="F8" s="111" t="s">
        <v>159</v>
      </c>
      <c r="G8"/>
    </row>
    <row r="9" spans="1:7" ht="57" customHeight="1">
      <c r="A9" s="112" t="s">
        <v>160</v>
      </c>
      <c r="B9" s="109"/>
      <c r="C9" s="110">
        <v>7</v>
      </c>
      <c r="D9" s="110"/>
      <c r="E9" s="110">
        <v>18</v>
      </c>
      <c r="F9" s="111" t="s">
        <v>156</v>
      </c>
      <c r="G9"/>
    </row>
    <row r="10" spans="1:7" ht="57" customHeight="1">
      <c r="A10" s="112" t="s">
        <v>161</v>
      </c>
      <c r="B10" s="109">
        <v>8</v>
      </c>
      <c r="C10" s="110"/>
      <c r="D10" s="110"/>
      <c r="E10" s="110"/>
      <c r="F10" s="111" t="s">
        <v>156</v>
      </c>
      <c r="G10"/>
    </row>
    <row r="11" spans="1:7" ht="57" customHeight="1">
      <c r="A11" s="112" t="s">
        <v>162</v>
      </c>
      <c r="B11" s="109"/>
      <c r="C11" s="110">
        <v>7</v>
      </c>
      <c r="D11" s="110"/>
      <c r="E11" s="110">
        <v>14</v>
      </c>
      <c r="F11" s="111" t="s">
        <v>156</v>
      </c>
      <c r="G11"/>
    </row>
    <row r="12" spans="1:7" ht="57" customHeight="1">
      <c r="A12" s="112" t="s">
        <v>163</v>
      </c>
      <c r="B12" s="109"/>
      <c r="C12" s="110"/>
      <c r="D12" s="110"/>
      <c r="E12" s="110" t="s">
        <v>164</v>
      </c>
      <c r="F12" s="111" t="s">
        <v>156</v>
      </c>
      <c r="G12"/>
    </row>
    <row r="13" spans="1:7" ht="57" customHeight="1">
      <c r="A13" s="112" t="s">
        <v>165</v>
      </c>
      <c r="B13" s="109">
        <v>9</v>
      </c>
      <c r="C13" s="110"/>
      <c r="D13" s="110">
        <v>11</v>
      </c>
      <c r="E13" s="110">
        <v>20</v>
      </c>
      <c r="F13" s="111" t="s">
        <v>156</v>
      </c>
      <c r="G13"/>
    </row>
    <row r="14" spans="1:7" ht="57" customHeight="1">
      <c r="A14" s="112" t="s">
        <v>166</v>
      </c>
      <c r="B14" s="109"/>
      <c r="C14" s="110"/>
      <c r="D14" s="110">
        <v>12</v>
      </c>
      <c r="E14" s="110">
        <v>19</v>
      </c>
      <c r="F14" s="111" t="s">
        <v>156</v>
      </c>
      <c r="G14"/>
    </row>
    <row r="15" spans="1:7" ht="57" customHeight="1">
      <c r="A15" s="112" t="s">
        <v>167</v>
      </c>
      <c r="B15" s="109"/>
      <c r="C15" s="110"/>
      <c r="D15" s="110">
        <v>19</v>
      </c>
      <c r="E15" s="110">
        <v>18</v>
      </c>
      <c r="F15" s="111" t="s">
        <v>156</v>
      </c>
      <c r="G15"/>
    </row>
    <row r="16" spans="1:7" ht="57" customHeight="1">
      <c r="A16" s="112" t="s">
        <v>168</v>
      </c>
      <c r="B16" s="109"/>
      <c r="C16" s="110"/>
      <c r="D16" s="110"/>
      <c r="E16" s="110">
        <v>14</v>
      </c>
      <c r="F16" s="111" t="s">
        <v>156</v>
      </c>
      <c r="G16"/>
    </row>
    <row r="17" spans="1:7" ht="57" customHeight="1">
      <c r="A17" s="112" t="s">
        <v>169</v>
      </c>
      <c r="B17" s="109">
        <v>3</v>
      </c>
      <c r="C17" s="110" t="s">
        <v>170</v>
      </c>
      <c r="D17" s="110"/>
      <c r="E17" s="110">
        <v>8</v>
      </c>
      <c r="F17" s="111" t="s">
        <v>156</v>
      </c>
      <c r="G17"/>
    </row>
    <row r="18" spans="1:7" ht="57" customHeight="1">
      <c r="A18" s="112" t="s">
        <v>171</v>
      </c>
      <c r="B18" s="109"/>
      <c r="C18" s="110"/>
      <c r="D18" s="110" t="s">
        <v>172</v>
      </c>
      <c r="E18" s="110">
        <v>1</v>
      </c>
      <c r="F18" s="113" t="s">
        <v>173</v>
      </c>
      <c r="G18"/>
    </row>
    <row r="19" spans="1:7" ht="57" customHeight="1">
      <c r="A19" s="112" t="s">
        <v>174</v>
      </c>
      <c r="B19" s="109"/>
      <c r="C19" s="110"/>
      <c r="D19" s="110"/>
      <c r="E19" s="110">
        <v>3</v>
      </c>
      <c r="F19" s="111" t="s">
        <v>156</v>
      </c>
      <c r="G19"/>
    </row>
    <row r="20" spans="1:7" ht="57" customHeight="1">
      <c r="A20" s="112" t="s">
        <v>175</v>
      </c>
      <c r="B20" s="109"/>
      <c r="C20" s="110"/>
      <c r="D20" s="110">
        <v>9</v>
      </c>
      <c r="E20" s="110">
        <v>21</v>
      </c>
      <c r="F20" s="111" t="s">
        <v>156</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topLeftCell="A46" zoomScale="90" zoomScaleNormal="90" workbookViewId="0">
      <selection activeCell="B6" sqref="B6:G7"/>
    </sheetView>
  </sheetViews>
  <sheetFormatPr baseColWidth="10" defaultColWidth="11.42578125" defaultRowHeight="14.25"/>
  <cols>
    <col min="1" max="1" width="2.7109375" style="114" customWidth="1"/>
    <col min="2" max="2" width="24.7109375" style="114" customWidth="1"/>
    <col min="3" max="3" width="11.28515625" style="115" customWidth="1"/>
    <col min="4" max="4" width="19.28515625" style="115" customWidth="1"/>
    <col min="5" max="5" width="7.5703125" style="114" customWidth="1"/>
    <col min="6" max="6" width="24.7109375" style="114" customWidth="1"/>
    <col min="7" max="7" width="79.140625" style="114" customWidth="1"/>
    <col min="8" max="8" width="11.42578125" style="114"/>
    <col min="9" max="9" width="32" style="114" customWidth="1"/>
    <col min="10" max="16384" width="11.42578125" style="114"/>
  </cols>
  <sheetData>
    <row r="1" spans="2:9" ht="15" thickBot="1"/>
    <row r="2" spans="2:9" ht="18">
      <c r="B2" s="314" t="s">
        <v>176</v>
      </c>
      <c r="C2" s="315"/>
      <c r="D2" s="315"/>
      <c r="E2" s="315"/>
      <c r="F2" s="315"/>
      <c r="G2" s="316"/>
    </row>
    <row r="3" spans="2:9" ht="15">
      <c r="B3" s="317" t="s">
        <v>177</v>
      </c>
      <c r="C3" s="318"/>
      <c r="D3" s="319"/>
      <c r="E3" s="319"/>
      <c r="F3" s="319"/>
      <c r="G3" s="320"/>
    </row>
    <row r="4" spans="2:9" ht="88.5" customHeight="1">
      <c r="B4" s="321" t="s">
        <v>178</v>
      </c>
      <c r="C4" s="322"/>
      <c r="D4" s="322"/>
      <c r="E4" s="322"/>
      <c r="F4" s="322"/>
      <c r="G4" s="323"/>
    </row>
    <row r="5" spans="2:9" ht="15">
      <c r="B5" s="116"/>
      <c r="C5" s="117"/>
      <c r="D5" s="118"/>
      <c r="E5" s="119"/>
      <c r="F5" s="119"/>
      <c r="G5" s="119"/>
    </row>
    <row r="6" spans="2:9" ht="16.5" customHeight="1">
      <c r="B6" s="324" t="s">
        <v>179</v>
      </c>
      <c r="C6" s="325"/>
      <c r="D6" s="325"/>
      <c r="E6" s="325"/>
      <c r="F6" s="325"/>
      <c r="G6" s="326"/>
    </row>
    <row r="7" spans="2:9" ht="76.5" customHeight="1">
      <c r="B7" s="324"/>
      <c r="C7" s="325"/>
      <c r="D7" s="325"/>
      <c r="E7" s="325"/>
      <c r="F7" s="325"/>
      <c r="G7" s="326"/>
    </row>
    <row r="8" spans="2:9" ht="15" thickBot="1">
      <c r="B8" s="120"/>
      <c r="C8" s="121"/>
      <c r="D8" s="121"/>
      <c r="E8" s="122"/>
      <c r="F8" s="123"/>
      <c r="G8" s="123"/>
    </row>
    <row r="9" spans="2:9">
      <c r="B9" s="124"/>
      <c r="C9" s="125" t="s">
        <v>180</v>
      </c>
      <c r="D9" s="327" t="s">
        <v>181</v>
      </c>
      <c r="E9" s="328"/>
      <c r="F9" s="329" t="s">
        <v>182</v>
      </c>
      <c r="G9" s="330"/>
    </row>
    <row r="10" spans="2:9" ht="15" customHeight="1">
      <c r="B10" s="126"/>
      <c r="C10" s="127">
        <v>5</v>
      </c>
      <c r="D10" s="310" t="s">
        <v>183</v>
      </c>
      <c r="E10" s="311"/>
      <c r="F10" s="302" t="s">
        <v>184</v>
      </c>
      <c r="G10" s="303"/>
      <c r="H10" s="313"/>
      <c r="I10" s="313"/>
    </row>
    <row r="11" spans="2:9">
      <c r="B11" s="126"/>
      <c r="C11" s="127">
        <v>5</v>
      </c>
      <c r="D11" s="310" t="s">
        <v>185</v>
      </c>
      <c r="E11" s="311"/>
      <c r="F11" s="302" t="s">
        <v>186</v>
      </c>
      <c r="G11" s="303"/>
      <c r="H11" s="313"/>
      <c r="I11" s="313"/>
    </row>
    <row r="12" spans="2:9">
      <c r="B12" s="126"/>
      <c r="C12" s="127">
        <v>5</v>
      </c>
      <c r="D12" s="310" t="s">
        <v>187</v>
      </c>
      <c r="E12" s="311"/>
      <c r="F12" s="302" t="s">
        <v>188</v>
      </c>
      <c r="G12" s="303"/>
      <c r="H12" s="313"/>
      <c r="I12" s="313"/>
    </row>
    <row r="13" spans="2:9" ht="27.75" customHeight="1">
      <c r="B13" s="126"/>
      <c r="C13" s="127">
        <v>5</v>
      </c>
      <c r="D13" s="310" t="s">
        <v>189</v>
      </c>
      <c r="E13" s="311"/>
      <c r="F13" s="302" t="s">
        <v>190</v>
      </c>
      <c r="G13" s="303"/>
      <c r="H13" s="313"/>
      <c r="I13" s="313"/>
    </row>
    <row r="14" spans="2:9">
      <c r="B14" s="126"/>
      <c r="C14" s="127">
        <v>5</v>
      </c>
      <c r="D14" s="310" t="s">
        <v>191</v>
      </c>
      <c r="E14" s="311"/>
      <c r="F14" s="302" t="s">
        <v>192</v>
      </c>
      <c r="G14" s="303"/>
      <c r="H14" s="313"/>
      <c r="I14" s="313"/>
    </row>
    <row r="15" spans="2:9" ht="41.25" customHeight="1">
      <c r="B15" s="126"/>
      <c r="C15" s="127">
        <v>5</v>
      </c>
      <c r="D15" s="310" t="s">
        <v>193</v>
      </c>
      <c r="E15" s="311"/>
      <c r="F15" s="302" t="s">
        <v>194</v>
      </c>
      <c r="G15" s="303"/>
      <c r="H15" s="313"/>
      <c r="I15" s="313"/>
    </row>
    <row r="16" spans="2:9" ht="41.25" customHeight="1">
      <c r="B16" s="126"/>
      <c r="C16" s="127">
        <v>5</v>
      </c>
      <c r="D16" s="304" t="s">
        <v>195</v>
      </c>
      <c r="E16" s="305"/>
      <c r="F16" s="302" t="s">
        <v>196</v>
      </c>
      <c r="G16" s="303"/>
      <c r="H16" s="313"/>
      <c r="I16" s="313"/>
    </row>
    <row r="17" spans="2:9" ht="51.75" customHeight="1">
      <c r="B17" s="126"/>
      <c r="C17" s="127">
        <v>5</v>
      </c>
      <c r="D17" s="305" t="s">
        <v>197</v>
      </c>
      <c r="E17" s="312"/>
      <c r="F17" s="302" t="s">
        <v>198</v>
      </c>
      <c r="G17" s="303"/>
      <c r="H17" s="313"/>
      <c r="I17" s="313"/>
    </row>
    <row r="18" spans="2:9" ht="51.75" customHeight="1">
      <c r="B18" s="126"/>
      <c r="C18" s="127">
        <v>5</v>
      </c>
      <c r="D18" s="304" t="s">
        <v>199</v>
      </c>
      <c r="E18" s="305"/>
      <c r="F18" s="302" t="s">
        <v>200</v>
      </c>
      <c r="G18" s="303"/>
      <c r="H18" s="313"/>
      <c r="I18" s="313"/>
    </row>
    <row r="19" spans="2:9" ht="51.75" customHeight="1">
      <c r="B19" s="126"/>
      <c r="C19" s="127">
        <v>5</v>
      </c>
      <c r="D19" s="128" t="s">
        <v>201</v>
      </c>
      <c r="E19" s="129"/>
      <c r="F19" s="302" t="s">
        <v>202</v>
      </c>
      <c r="G19" s="303"/>
      <c r="H19" s="313"/>
      <c r="I19" s="313"/>
    </row>
    <row r="20" spans="2:9" ht="51.75" customHeight="1">
      <c r="B20" s="126"/>
      <c r="C20" s="127">
        <v>5</v>
      </c>
      <c r="D20" s="128" t="s">
        <v>203</v>
      </c>
      <c r="E20" s="129"/>
      <c r="F20" s="302" t="s">
        <v>204</v>
      </c>
      <c r="G20" s="303"/>
      <c r="H20" s="313"/>
      <c r="I20" s="313"/>
    </row>
    <row r="21" spans="2:9" ht="66.75" customHeight="1">
      <c r="B21" s="126"/>
      <c r="C21" s="127">
        <v>5</v>
      </c>
      <c r="D21" s="304" t="s">
        <v>205</v>
      </c>
      <c r="E21" s="305"/>
      <c r="F21" s="302" t="s">
        <v>206</v>
      </c>
      <c r="G21" s="303"/>
      <c r="H21" s="313"/>
      <c r="I21" s="313"/>
    </row>
    <row r="22" spans="2:9" ht="36" customHeight="1">
      <c r="B22" s="126"/>
      <c r="C22" s="127">
        <v>5</v>
      </c>
      <c r="D22" s="306" t="s">
        <v>207</v>
      </c>
      <c r="E22" s="307"/>
      <c r="F22" s="302" t="s">
        <v>208</v>
      </c>
      <c r="G22" s="303"/>
      <c r="H22" s="331"/>
      <c r="I22" s="331"/>
    </row>
    <row r="23" spans="2:9" ht="26.25" customHeight="1">
      <c r="B23" s="126"/>
      <c r="C23" s="127">
        <v>5</v>
      </c>
      <c r="D23" s="308" t="s">
        <v>209</v>
      </c>
      <c r="E23" s="308"/>
      <c r="F23" s="309" t="s">
        <v>210</v>
      </c>
      <c r="G23" s="303"/>
      <c r="H23" s="313"/>
      <c r="I23" s="313"/>
    </row>
    <row r="24" spans="2:9" ht="26.25" customHeight="1">
      <c r="B24" s="126"/>
      <c r="C24" s="127">
        <v>5</v>
      </c>
      <c r="D24" s="308" t="s">
        <v>211</v>
      </c>
      <c r="E24" s="308"/>
      <c r="F24" s="309" t="s">
        <v>212</v>
      </c>
      <c r="G24" s="303"/>
      <c r="H24" s="313"/>
      <c r="I24" s="313"/>
    </row>
    <row r="25" spans="2:9" ht="26.25" customHeight="1">
      <c r="B25" s="126"/>
      <c r="C25" s="127">
        <v>5</v>
      </c>
      <c r="D25" s="340" t="s">
        <v>213</v>
      </c>
      <c r="E25" s="341"/>
      <c r="F25" s="309" t="s">
        <v>214</v>
      </c>
      <c r="G25" s="303"/>
      <c r="H25" s="313"/>
      <c r="I25" s="313"/>
    </row>
    <row r="26" spans="2:9" ht="27" customHeight="1">
      <c r="B26" s="130"/>
      <c r="C26" s="333" t="s">
        <v>215</v>
      </c>
      <c r="D26" s="334"/>
      <c r="E26" s="334"/>
      <c r="F26" s="334"/>
      <c r="G26" s="335"/>
    </row>
    <row r="27" spans="2:9" ht="27" customHeight="1">
      <c r="B27" s="336" t="s">
        <v>216</v>
      </c>
      <c r="C27" s="337"/>
      <c r="D27" s="337"/>
      <c r="E27" s="337"/>
      <c r="F27" s="337"/>
      <c r="G27" s="338"/>
    </row>
    <row r="28" spans="2:9" ht="10.5" customHeight="1">
      <c r="B28" s="131"/>
      <c r="D28" s="132"/>
      <c r="E28" s="133"/>
      <c r="F28" s="134"/>
      <c r="G28" s="134"/>
    </row>
    <row r="29" spans="2:9">
      <c r="B29" s="131"/>
      <c r="C29" s="135"/>
      <c r="D29" s="339" t="s">
        <v>181</v>
      </c>
      <c r="E29" s="339"/>
      <c r="F29" s="342" t="s">
        <v>182</v>
      </c>
      <c r="G29" s="343"/>
    </row>
    <row r="30" spans="2:9">
      <c r="B30" s="131"/>
      <c r="D30" s="332" t="s">
        <v>183</v>
      </c>
      <c r="E30" s="332"/>
      <c r="F30" s="344" t="s">
        <v>217</v>
      </c>
      <c r="G30" s="345"/>
      <c r="H30" s="313"/>
      <c r="I30" s="313"/>
    </row>
    <row r="31" spans="2:9">
      <c r="B31" s="131"/>
      <c r="D31" s="332" t="s">
        <v>185</v>
      </c>
      <c r="E31" s="332"/>
      <c r="F31" s="344" t="s">
        <v>218</v>
      </c>
      <c r="G31" s="345"/>
      <c r="H31" s="313"/>
      <c r="I31" s="313"/>
    </row>
    <row r="32" spans="2:9">
      <c r="B32" s="131"/>
      <c r="D32" s="332" t="s">
        <v>187</v>
      </c>
      <c r="E32" s="332"/>
      <c r="F32" s="344" t="s">
        <v>219</v>
      </c>
      <c r="G32" s="345"/>
      <c r="H32" s="313"/>
      <c r="I32" s="313"/>
    </row>
    <row r="33" spans="2:9">
      <c r="B33" s="131"/>
      <c r="D33" s="332" t="s">
        <v>189</v>
      </c>
      <c r="E33" s="332"/>
      <c r="F33" s="344" t="s">
        <v>220</v>
      </c>
      <c r="G33" s="345"/>
      <c r="H33" s="313"/>
      <c r="I33" s="313"/>
    </row>
    <row r="34" spans="2:9">
      <c r="B34" s="131"/>
      <c r="D34" s="332" t="s">
        <v>191</v>
      </c>
      <c r="E34" s="332"/>
      <c r="F34" s="344" t="s">
        <v>221</v>
      </c>
      <c r="G34" s="345"/>
      <c r="H34" s="313"/>
      <c r="I34" s="313"/>
    </row>
    <row r="35" spans="2:9" ht="40.9" customHeight="1">
      <c r="B35" s="131"/>
      <c r="D35" s="332" t="s">
        <v>222</v>
      </c>
      <c r="E35" s="332"/>
      <c r="F35" s="344" t="s">
        <v>223</v>
      </c>
      <c r="G35" s="345"/>
      <c r="H35" s="313"/>
      <c r="I35" s="313"/>
    </row>
    <row r="36" spans="2:9" ht="42" customHeight="1">
      <c r="B36" s="136"/>
      <c r="C36" s="137"/>
      <c r="D36" s="332" t="s">
        <v>224</v>
      </c>
      <c r="E36" s="332"/>
      <c r="F36" s="344" t="s">
        <v>225</v>
      </c>
      <c r="G36" s="345"/>
      <c r="H36" s="346"/>
      <c r="I36" s="346"/>
    </row>
    <row r="37" spans="2:9" ht="30.75" customHeight="1">
      <c r="B37" s="136"/>
      <c r="C37" s="137"/>
      <c r="D37" s="332" t="s">
        <v>226</v>
      </c>
      <c r="E37" s="332"/>
      <c r="F37" s="347" t="s">
        <v>227</v>
      </c>
      <c r="G37" s="348"/>
      <c r="H37" s="346"/>
      <c r="I37" s="346"/>
    </row>
    <row r="38" spans="2:9" ht="33" customHeight="1">
      <c r="B38" s="136"/>
      <c r="C38" s="137"/>
      <c r="D38" s="332" t="s">
        <v>228</v>
      </c>
      <c r="E38" s="332"/>
      <c r="F38" s="347" t="s">
        <v>227</v>
      </c>
      <c r="G38" s="348"/>
      <c r="H38" s="346"/>
      <c r="I38" s="346"/>
    </row>
    <row r="39" spans="2:9" ht="30" customHeight="1">
      <c r="B39" s="136"/>
      <c r="C39" s="137"/>
      <c r="D39" s="332" t="s">
        <v>229</v>
      </c>
      <c r="E39" s="332"/>
      <c r="F39" s="347" t="s">
        <v>227</v>
      </c>
      <c r="G39" s="348"/>
      <c r="H39" s="346"/>
      <c r="I39" s="346"/>
    </row>
    <row r="40" spans="2:9" ht="30" customHeight="1">
      <c r="B40" s="136"/>
      <c r="C40" s="137"/>
      <c r="D40" s="332" t="s">
        <v>230</v>
      </c>
      <c r="E40" s="332"/>
      <c r="F40" s="347" t="s">
        <v>227</v>
      </c>
      <c r="G40" s="348"/>
      <c r="H40" s="346"/>
      <c r="I40" s="346"/>
    </row>
    <row r="41" spans="2:9" ht="30" customHeight="1">
      <c r="B41" s="136"/>
      <c r="C41" s="137"/>
      <c r="D41" s="349" t="s">
        <v>231</v>
      </c>
      <c r="E41" s="350"/>
      <c r="F41" s="344" t="s">
        <v>232</v>
      </c>
      <c r="G41" s="345"/>
      <c r="H41" s="346"/>
      <c r="I41" s="346"/>
    </row>
    <row r="42" spans="2:9" ht="35.25" customHeight="1">
      <c r="B42" s="136"/>
      <c r="C42" s="137"/>
      <c r="D42" s="332" t="s">
        <v>233</v>
      </c>
      <c r="E42" s="332"/>
      <c r="F42" s="344" t="s">
        <v>234</v>
      </c>
      <c r="G42" s="345"/>
      <c r="H42" s="346"/>
      <c r="I42" s="346"/>
    </row>
    <row r="43" spans="2:9" ht="31.5" customHeight="1">
      <c r="B43" s="136"/>
      <c r="C43" s="137"/>
      <c r="D43" s="332" t="s">
        <v>226</v>
      </c>
      <c r="E43" s="332"/>
      <c r="F43" s="347" t="s">
        <v>227</v>
      </c>
      <c r="G43" s="348"/>
      <c r="H43" s="346"/>
      <c r="I43" s="346"/>
    </row>
    <row r="44" spans="2:9" ht="35.25" customHeight="1">
      <c r="B44" s="136"/>
      <c r="C44" s="137"/>
      <c r="D44" s="332" t="s">
        <v>235</v>
      </c>
      <c r="E44" s="332"/>
      <c r="F44" s="347" t="s">
        <v>227</v>
      </c>
      <c r="G44" s="348"/>
      <c r="H44" s="346"/>
      <c r="I44" s="346"/>
    </row>
    <row r="45" spans="2:9" ht="57" customHeight="1">
      <c r="B45" s="136"/>
      <c r="C45" s="137"/>
      <c r="D45" s="332" t="s">
        <v>230</v>
      </c>
      <c r="E45" s="332"/>
      <c r="F45" s="347" t="s">
        <v>227</v>
      </c>
      <c r="G45" s="348"/>
      <c r="H45" s="346"/>
      <c r="I45" s="346"/>
    </row>
    <row r="46" spans="2:9" ht="32.25" customHeight="1">
      <c r="B46" s="136"/>
      <c r="C46" s="137"/>
      <c r="D46" s="332" t="s">
        <v>228</v>
      </c>
      <c r="E46" s="332"/>
      <c r="F46" s="347" t="s">
        <v>227</v>
      </c>
      <c r="G46" s="348"/>
      <c r="H46" s="346"/>
      <c r="I46" s="346"/>
    </row>
    <row r="47" spans="2:9" ht="32.25" customHeight="1">
      <c r="B47" s="136"/>
      <c r="C47" s="137"/>
      <c r="D47" s="349" t="s">
        <v>236</v>
      </c>
      <c r="E47" s="350"/>
      <c r="F47" s="357" t="s">
        <v>237</v>
      </c>
      <c r="G47" s="358"/>
      <c r="H47" s="346"/>
      <c r="I47" s="346"/>
    </row>
    <row r="48" spans="2:9" ht="32.25" customHeight="1">
      <c r="B48" s="136"/>
      <c r="C48" s="137"/>
      <c r="D48" s="332" t="s">
        <v>238</v>
      </c>
      <c r="E48" s="332"/>
      <c r="F48" s="344" t="s">
        <v>239</v>
      </c>
      <c r="G48" s="345"/>
      <c r="H48" s="346"/>
      <c r="I48" s="346"/>
    </row>
    <row r="49" spans="2:9" ht="32.25" customHeight="1">
      <c r="B49" s="136"/>
      <c r="C49" s="137"/>
      <c r="D49" s="332" t="s">
        <v>240</v>
      </c>
      <c r="E49" s="332"/>
      <c r="F49" s="344" t="s">
        <v>241</v>
      </c>
      <c r="G49" s="345"/>
      <c r="H49" s="346"/>
      <c r="I49" s="346"/>
    </row>
    <row r="50" spans="2:9" ht="32.25" customHeight="1">
      <c r="B50" s="136"/>
      <c r="C50" s="137"/>
      <c r="D50" s="332" t="s">
        <v>242</v>
      </c>
      <c r="E50" s="332"/>
      <c r="F50" s="344" t="s">
        <v>243</v>
      </c>
      <c r="G50" s="345"/>
      <c r="H50" s="346"/>
      <c r="I50" s="346"/>
    </row>
    <row r="51" spans="2:9" ht="32.25" customHeight="1">
      <c r="B51" s="136"/>
      <c r="C51" s="137"/>
      <c r="D51" s="132"/>
      <c r="E51" s="132"/>
      <c r="F51" s="134"/>
      <c r="G51" s="134"/>
      <c r="H51" s="346"/>
      <c r="I51" s="346"/>
    </row>
    <row r="52" spans="2:9" ht="32.25" customHeight="1">
      <c r="B52" s="136"/>
      <c r="C52" s="137"/>
      <c r="D52" s="132"/>
      <c r="E52" s="132"/>
      <c r="F52" s="134"/>
      <c r="G52" s="134"/>
    </row>
    <row r="53" spans="2:9" ht="32.25" customHeight="1">
      <c r="B53" s="136"/>
      <c r="C53" s="137"/>
      <c r="D53" s="132"/>
      <c r="E53" s="132"/>
      <c r="F53" s="134"/>
      <c r="G53" s="134"/>
    </row>
    <row r="54" spans="2:9" ht="21.75" customHeight="1">
      <c r="B54" s="351" t="s">
        <v>244</v>
      </c>
      <c r="C54" s="352"/>
      <c r="D54" s="352"/>
      <c r="E54" s="352"/>
      <c r="F54" s="352"/>
      <c r="G54" s="353"/>
    </row>
    <row r="55" spans="2:9" ht="21.75" customHeight="1">
      <c r="B55" s="351" t="s">
        <v>245</v>
      </c>
      <c r="C55" s="352"/>
      <c r="D55" s="352"/>
      <c r="E55" s="352"/>
      <c r="F55" s="352"/>
      <c r="G55" s="353"/>
    </row>
    <row r="56" spans="2:9" ht="20.25" customHeight="1">
      <c r="B56" s="351" t="s">
        <v>246</v>
      </c>
      <c r="C56" s="352"/>
      <c r="D56" s="352"/>
      <c r="E56" s="352"/>
      <c r="F56" s="352"/>
      <c r="G56" s="353"/>
    </row>
    <row r="57" spans="2:9" ht="20.25" customHeight="1">
      <c r="B57" s="351" t="s">
        <v>247</v>
      </c>
      <c r="C57" s="352"/>
      <c r="D57" s="352"/>
      <c r="E57" s="352"/>
      <c r="F57" s="352"/>
      <c r="G57" s="353"/>
    </row>
    <row r="58" spans="2:9" ht="18" customHeight="1" thickBot="1">
      <c r="B58" s="354" t="s">
        <v>248</v>
      </c>
      <c r="C58" s="355"/>
      <c r="D58" s="355"/>
      <c r="E58" s="355"/>
      <c r="F58" s="355"/>
      <c r="G58" s="356"/>
    </row>
    <row r="59" spans="2:9">
      <c r="B59" s="138"/>
      <c r="C59" s="139"/>
      <c r="D59" s="138"/>
      <c r="E59" s="138"/>
      <c r="F59" s="138"/>
      <c r="G59" s="138"/>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69"/>
  <sheetViews>
    <sheetView showGridLines="0" topLeftCell="A7" zoomScale="80" zoomScaleNormal="80" zoomScalePageLayoutView="50" workbookViewId="0">
      <pane xSplit="3" ySplit="3" topLeftCell="D97" activePane="bottomRight" state="frozen"/>
      <selection activeCell="A7" sqref="A7"/>
      <selection pane="topRight" activeCell="D7" sqref="D7"/>
      <selection pane="bottomLeft" activeCell="A10" sqref="A10"/>
      <selection pane="bottomRight" activeCell="D70" sqref="A70:XFD111"/>
    </sheetView>
  </sheetViews>
  <sheetFormatPr baseColWidth="10" defaultColWidth="11.42578125" defaultRowHeight="12.75"/>
  <cols>
    <col min="1" max="1" width="5" style="68" bestFit="1" customWidth="1"/>
    <col min="2" max="2" width="26.28515625" style="68" customWidth="1"/>
    <col min="3" max="3" width="43.28515625" style="68" customWidth="1"/>
    <col min="4" max="4" width="49" style="69" customWidth="1"/>
    <col min="5" max="5" width="21" style="68" customWidth="1"/>
    <col min="6" max="6" width="21.140625" style="68" customWidth="1"/>
    <col min="7" max="7" width="15.5703125" style="68" customWidth="1"/>
    <col min="8" max="8" width="20.85546875" style="68" customWidth="1"/>
    <col min="9" max="9" width="35.140625" style="68" customWidth="1"/>
    <col min="10" max="10" width="30.85546875" style="68" customWidth="1"/>
    <col min="11" max="11" width="16.7109375" style="68" customWidth="1"/>
    <col min="12" max="12" width="15.28515625" style="68" hidden="1" customWidth="1"/>
    <col min="13" max="13" width="23.42578125" style="68" customWidth="1"/>
    <col min="14" max="14" width="27.7109375" style="68" customWidth="1"/>
    <col min="15" max="15" width="6.28515625" style="68" hidden="1" customWidth="1"/>
    <col min="16" max="16" width="11.42578125" style="59"/>
    <col min="17" max="17" width="47.85546875" style="59" customWidth="1"/>
    <col min="18" max="258" width="11.42578125" style="59"/>
    <col min="259" max="16384" width="11.42578125" style="60"/>
  </cols>
  <sheetData>
    <row r="1" spans="1:258">
      <c r="A1" s="388"/>
      <c r="B1" s="389"/>
      <c r="C1" s="56"/>
      <c r="D1" s="57"/>
      <c r="E1" s="56"/>
      <c r="F1" s="56"/>
      <c r="G1" s="56"/>
      <c r="H1" s="56"/>
      <c r="I1" s="56"/>
      <c r="J1" s="56"/>
      <c r="K1" s="56"/>
      <c r="L1" s="56"/>
      <c r="M1" s="56"/>
      <c r="N1" s="58"/>
      <c r="O1" s="56"/>
    </row>
    <row r="2" spans="1:258">
      <c r="A2" s="390"/>
      <c r="B2" s="391"/>
      <c r="C2" s="61"/>
      <c r="D2" s="62"/>
      <c r="E2" s="61"/>
      <c r="F2" s="61"/>
      <c r="G2" s="61"/>
      <c r="H2" s="61"/>
      <c r="I2" s="61"/>
      <c r="J2" s="61"/>
      <c r="K2" s="61"/>
      <c r="L2" s="61"/>
      <c r="M2" s="61"/>
      <c r="N2" s="63"/>
      <c r="O2" s="61"/>
    </row>
    <row r="3" spans="1:258">
      <c r="A3" s="390"/>
      <c r="B3" s="391"/>
      <c r="C3" s="64"/>
      <c r="D3" s="62"/>
      <c r="E3" s="61"/>
      <c r="F3" s="61"/>
      <c r="G3" s="61"/>
      <c r="H3" s="61"/>
      <c r="I3" s="61"/>
      <c r="J3" s="61"/>
      <c r="K3" s="61"/>
      <c r="L3" s="61"/>
      <c r="M3" s="61"/>
      <c r="N3" s="63"/>
      <c r="O3" s="61"/>
    </row>
    <row r="4" spans="1:258" ht="19.5" customHeight="1">
      <c r="A4" s="392" t="s">
        <v>249</v>
      </c>
      <c r="B4" s="392"/>
      <c r="C4" s="392"/>
      <c r="D4" s="393" t="s">
        <v>4</v>
      </c>
      <c r="E4" s="394"/>
      <c r="F4" s="394"/>
      <c r="G4" s="394"/>
      <c r="H4" s="394"/>
      <c r="I4" s="394"/>
      <c r="J4" s="394"/>
      <c r="K4" s="394"/>
      <c r="L4" s="394"/>
      <c r="M4" s="394"/>
      <c r="N4" s="395"/>
      <c r="O4" s="140"/>
    </row>
    <row r="5" spans="1:258" ht="38.450000000000003" customHeight="1">
      <c r="A5" s="392" t="s">
        <v>250</v>
      </c>
      <c r="B5" s="392"/>
      <c r="C5" s="392"/>
      <c r="D5" s="396" t="s">
        <v>519</v>
      </c>
      <c r="E5" s="397"/>
      <c r="F5" s="397"/>
      <c r="G5" s="397"/>
      <c r="H5" s="397"/>
      <c r="I5" s="397"/>
      <c r="J5" s="397"/>
      <c r="K5" s="397"/>
      <c r="L5" s="397"/>
      <c r="M5" s="397"/>
      <c r="N5" s="398"/>
      <c r="O5" s="141"/>
    </row>
    <row r="6" spans="1:258" ht="16.5" customHeight="1">
      <c r="A6" s="392" t="s">
        <v>251</v>
      </c>
      <c r="B6" s="392"/>
      <c r="C6" s="392"/>
      <c r="D6" s="393" t="s">
        <v>506</v>
      </c>
      <c r="E6" s="394"/>
      <c r="F6" s="394"/>
      <c r="G6" s="394"/>
      <c r="H6" s="394"/>
      <c r="I6" s="394"/>
      <c r="J6" s="394"/>
      <c r="K6" s="394"/>
      <c r="L6" s="394"/>
      <c r="M6" s="394"/>
      <c r="N6" s="395"/>
      <c r="O6" s="142"/>
    </row>
    <row r="7" spans="1:258" ht="32.25" customHeight="1" thickBot="1">
      <c r="A7" s="143" t="s">
        <v>253</v>
      </c>
      <c r="B7" s="144"/>
      <c r="C7" s="144"/>
      <c r="D7" s="374" t="s">
        <v>254</v>
      </c>
      <c r="E7" s="375" t="s">
        <v>255</v>
      </c>
      <c r="F7" s="376"/>
      <c r="G7" s="376"/>
      <c r="H7" s="377"/>
      <c r="I7" s="378" t="s">
        <v>256</v>
      </c>
      <c r="J7" s="379"/>
      <c r="K7" s="379"/>
      <c r="L7" s="379"/>
      <c r="M7" s="380"/>
      <c r="N7" s="381" t="s">
        <v>257</v>
      </c>
      <c r="O7" s="382"/>
    </row>
    <row r="8" spans="1:258" ht="41.25" customHeight="1" thickTop="1">
      <c r="A8" s="383" t="s">
        <v>258</v>
      </c>
      <c r="B8" s="385" t="s">
        <v>259</v>
      </c>
      <c r="C8" s="145" t="s">
        <v>260</v>
      </c>
      <c r="D8" s="374"/>
      <c r="E8" s="386" t="s">
        <v>197</v>
      </c>
      <c r="F8" s="386" t="s">
        <v>261</v>
      </c>
      <c r="G8" s="386" t="s">
        <v>262</v>
      </c>
      <c r="H8" s="386" t="s">
        <v>203</v>
      </c>
      <c r="I8" s="399" t="s">
        <v>263</v>
      </c>
      <c r="J8" s="146" t="s">
        <v>264</v>
      </c>
      <c r="K8" s="399" t="s">
        <v>256</v>
      </c>
      <c r="L8" s="399" t="s">
        <v>265</v>
      </c>
      <c r="M8" s="399" t="s">
        <v>266</v>
      </c>
      <c r="N8" s="400" t="s">
        <v>267</v>
      </c>
      <c r="O8" s="372" t="s">
        <v>268</v>
      </c>
    </row>
    <row r="9" spans="1:258" s="66" customFormat="1" ht="53.25" customHeight="1" thickBot="1">
      <c r="A9" s="384"/>
      <c r="B9" s="374"/>
      <c r="C9" s="147" t="s">
        <v>269</v>
      </c>
      <c r="D9" s="374"/>
      <c r="E9" s="387"/>
      <c r="F9" s="387"/>
      <c r="G9" s="387"/>
      <c r="H9" s="387"/>
      <c r="I9" s="387"/>
      <c r="J9" s="148" t="s">
        <v>270</v>
      </c>
      <c r="K9" s="387" t="s">
        <v>271</v>
      </c>
      <c r="L9" s="387"/>
      <c r="M9" s="387" t="s">
        <v>271</v>
      </c>
      <c r="N9" s="401"/>
      <c r="O9" s="373"/>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 customHeight="1" thickTop="1" thickBot="1">
      <c r="A10" s="359">
        <v>1</v>
      </c>
      <c r="B10" s="365" t="s">
        <v>280</v>
      </c>
      <c r="C10" s="363" t="s">
        <v>281</v>
      </c>
      <c r="D10" s="149" t="s">
        <v>282</v>
      </c>
      <c r="E10" s="359">
        <v>2</v>
      </c>
      <c r="F10" s="359">
        <v>0</v>
      </c>
      <c r="G10" s="370">
        <f t="shared" ref="G10" si="0">+F10/E10</f>
        <v>0</v>
      </c>
      <c r="H10" s="359" t="str">
        <f>CONCATENATE(IF(G10&lt;='8-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 - ",VLOOKUP(IF(G10&lt;='8-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valida"))))),'8- Politicas de admiistracion'!$B$6:$F$10,5,FALSE))</f>
        <v>Muy Baja - 1</v>
      </c>
      <c r="I10" s="157" t="s">
        <v>278</v>
      </c>
      <c r="J10" s="157" t="s">
        <v>279</v>
      </c>
      <c r="K10" s="151" t="str">
        <f>IFERROR(CONCATENATE(INDEX('8- Politicas de admiistracion'!$B$16:$F$53,MATCH('5- Identificación de Riesgos'!J10,'8- Politicas de admiistracion'!$C$16:$C$54,0),1)," - ",L10),"")</f>
        <v>Leve - 1</v>
      </c>
      <c r="L10" s="152">
        <f>IFERROR(VLOOKUP(INDEX('8- Politicas de admiistracion'!$B$16:$F$64,MATCH('5- Identificación de Riesgos'!J10,'8- Politicas de admiistracion'!$C$16:$C$64,0),1),'8- Politicas de admiistracion'!$B$16:$F$64,5,FALSE),"")</f>
        <v>1</v>
      </c>
      <c r="M10" s="359" t="str">
        <f>IFERROR(CONCATENATE(INDEX('8- Politicas de admiistracion'!$B$16:$F$53,MATCH(ROUND(AVERAGE(L10:L19),0),'8- Politicas de admiistracion'!$F$16:$F$53,0),1)," - ",ROUND(AVERAGE(L10:L19),0)),"")</f>
        <v>Leve - 1</v>
      </c>
      <c r="N10" s="359" t="str">
        <f>IFERROR(CONCATENATE(VLOOKUP((LEFT(H10,LEN(H10)-4)&amp;LEFT(M10,LEN(M10)-4)),'9- Matriz de Calor '!$D$17:$E$41,2,0)," - ",RIGHT(H10,1)*RIGHT(M10,1)),"")</f>
        <v>Bajo - 1</v>
      </c>
      <c r="O10" s="360">
        <f>RIGHT(H10,1)*RIGHT(M10,1)</f>
        <v>1</v>
      </c>
    </row>
    <row r="11" spans="1:258" ht="33" customHeight="1" thickTop="1" thickBot="1">
      <c r="A11" s="359"/>
      <c r="B11" s="365"/>
      <c r="C11" s="363"/>
      <c r="D11" s="149" t="s">
        <v>283</v>
      </c>
      <c r="E11" s="359"/>
      <c r="F11" s="359"/>
      <c r="G11" s="370"/>
      <c r="H11" s="359"/>
      <c r="I11" s="157" t="s">
        <v>274</v>
      </c>
      <c r="J11" s="157" t="s">
        <v>275</v>
      </c>
      <c r="K11" s="151" t="str">
        <f>IFERROR(CONCATENATE(INDEX('8- Politicas de admiistracion'!$B$16:$F$53,MATCH('5- Identificación de Riesgos'!J11,'8- Politicas de admiistracion'!$C$16:$C$54,0),1)," - ",L11),"")</f>
        <v>Leve - 1</v>
      </c>
      <c r="L11" s="152">
        <f>IFERROR(VLOOKUP(INDEX('8- Politicas de admiistracion'!$B$16:$F$64,MATCH('5- Identificación de Riesgos'!J11,'8- Politicas de admiistracion'!$C$16:$C$64,0),1),'8- Politicas de admiistracion'!$B$16:$F$64,5,FALSE),"")</f>
        <v>1</v>
      </c>
      <c r="M11" s="359"/>
      <c r="N11" s="359"/>
      <c r="O11" s="360"/>
    </row>
    <row r="12" spans="1:258" ht="27" thickTop="1" thickBot="1">
      <c r="A12" s="359"/>
      <c r="B12" s="365"/>
      <c r="C12" s="363"/>
      <c r="D12" s="149" t="s">
        <v>284</v>
      </c>
      <c r="E12" s="359"/>
      <c r="F12" s="359"/>
      <c r="G12" s="370"/>
      <c r="H12" s="359"/>
      <c r="I12" s="157" t="s">
        <v>276</v>
      </c>
      <c r="J12" s="157" t="s">
        <v>277</v>
      </c>
      <c r="K12" s="151" t="str">
        <f>IFERROR(CONCATENATE(INDEX('8- Politicas de admiistracion'!$B$16:$F$53,MATCH('5- Identificación de Riesgos'!J12,'8- Politicas de admiistracion'!$C$16:$C$54,0),1)," - ",L12),"")</f>
        <v>Leve - 1</v>
      </c>
      <c r="L12" s="152">
        <f>IFERROR(VLOOKUP(INDEX('8- Politicas de admiistracion'!$B$16:$F$64,MATCH('5- Identificación de Riesgos'!J12,'8- Politicas de admiistracion'!$C$16:$C$64,0),1),'8- Politicas de admiistracion'!$B$16:$F$64,5,FALSE),"")</f>
        <v>1</v>
      </c>
      <c r="M12" s="359"/>
      <c r="N12" s="359"/>
      <c r="O12" s="360"/>
    </row>
    <row r="13" spans="1:258" ht="14.25" thickTop="1" thickBot="1">
      <c r="A13" s="359"/>
      <c r="B13" s="365"/>
      <c r="C13" s="363"/>
      <c r="D13" s="149"/>
      <c r="E13" s="359"/>
      <c r="F13" s="359"/>
      <c r="G13" s="370"/>
      <c r="H13" s="359"/>
      <c r="I13" s="157"/>
      <c r="J13" s="157"/>
      <c r="K13" s="151" t="str">
        <f>IFERROR(CONCATENATE(INDEX('8- Politicas de admiistracion'!$B$16:$F$53,MATCH('5- Identificación de Riesgos'!J13,'8- Politicas de admiistracion'!$C$16:$C$54,0),1)," - ",L13),"")</f>
        <v/>
      </c>
      <c r="L13" s="152" t="str">
        <f>IFERROR(VLOOKUP(INDEX('8- Politicas de admiistracion'!$B$16:$F$64,MATCH('5- Identificación de Riesgos'!J13,'8- Politicas de admiistracion'!$C$16:$C$64,0),1),'8- Politicas de admiistracion'!$B$16:$F$64,5,FALSE),"")</f>
        <v/>
      </c>
      <c r="M13" s="359"/>
      <c r="N13" s="359"/>
      <c r="O13" s="360"/>
    </row>
    <row r="14" spans="1:258" ht="14.25" thickTop="1" thickBot="1">
      <c r="A14" s="359"/>
      <c r="B14" s="365"/>
      <c r="C14" s="363"/>
      <c r="D14" s="149"/>
      <c r="E14" s="359"/>
      <c r="F14" s="359"/>
      <c r="G14" s="370"/>
      <c r="H14" s="359"/>
      <c r="I14" s="157"/>
      <c r="J14" s="157"/>
      <c r="K14" s="151" t="str">
        <f>IFERROR(CONCATENATE(INDEX('8- Politicas de admiistracion'!$B$16:$F$53,MATCH('5- Identificación de Riesgos'!J14,'8- Politicas de admiistracion'!$C$16:$C$54,0),1)," - ",L14),"")</f>
        <v/>
      </c>
      <c r="L14" s="152" t="str">
        <f>IFERROR(VLOOKUP(INDEX('8- Politicas de admiistracion'!$B$16:$F$64,MATCH('5- Identificación de Riesgos'!J14,'8- Politicas de admiistracion'!$C$16:$C$64,0),1),'8- Politicas de admiistracion'!$B$16:$F$64,5,FALSE),"")</f>
        <v/>
      </c>
      <c r="M14" s="359"/>
      <c r="N14" s="359"/>
      <c r="O14" s="360"/>
    </row>
    <row r="15" spans="1:258" ht="14.25" thickTop="1" thickBot="1">
      <c r="A15" s="359"/>
      <c r="B15" s="365"/>
      <c r="C15" s="363"/>
      <c r="D15" s="159"/>
      <c r="E15" s="359"/>
      <c r="F15" s="359"/>
      <c r="G15" s="370"/>
      <c r="H15" s="359"/>
      <c r="I15" s="157"/>
      <c r="J15" s="157"/>
      <c r="K15" s="151" t="str">
        <f>IFERROR(CONCATENATE(INDEX('8- Politicas de admiistracion'!$B$16:$F$53,MATCH('5- Identificación de Riesgos'!J15,'8- Politicas de admiistracion'!$C$16:$C$54,0),1)," - ",L15),"")</f>
        <v/>
      </c>
      <c r="L15" s="152" t="str">
        <f>IFERROR(VLOOKUP(INDEX('8- Politicas de admiistracion'!$B$16:$F$64,MATCH('5- Identificación de Riesgos'!J15,'8- Politicas de admiistracion'!$C$16:$C$64,0),1),'8- Politicas de admiistracion'!$B$16:$F$64,5,FALSE),"")</f>
        <v/>
      </c>
      <c r="M15" s="359"/>
      <c r="N15" s="359"/>
      <c r="O15" s="360"/>
    </row>
    <row r="16" spans="1:258" ht="14.25" thickTop="1" thickBot="1">
      <c r="A16" s="359"/>
      <c r="B16" s="365"/>
      <c r="C16" s="363"/>
      <c r="D16" s="154"/>
      <c r="E16" s="359"/>
      <c r="F16" s="359"/>
      <c r="G16" s="370"/>
      <c r="H16" s="359"/>
      <c r="I16" s="157"/>
      <c r="J16" s="157"/>
      <c r="K16" s="151" t="str">
        <f>IFERROR(CONCATENATE(INDEX('8- Politicas de admiistracion'!$B$16:$F$53,MATCH('5- Identificación de Riesgos'!J16,'8- Politicas de admiistracion'!$C$16:$C$54,0),1)," - ",L16),"")</f>
        <v/>
      </c>
      <c r="L16" s="152" t="str">
        <f>IFERROR(VLOOKUP(INDEX('8- Politicas de admiistracion'!$B$16:$F$64,MATCH('5- Identificación de Riesgos'!J16,'8- Politicas de admiistracion'!$C$16:$C$64,0),1),'8- Politicas de admiistracion'!$B$16:$F$64,5,FALSE),"")</f>
        <v/>
      </c>
      <c r="M16" s="359"/>
      <c r="N16" s="359"/>
      <c r="O16" s="360"/>
    </row>
    <row r="17" spans="1:258" ht="14.25" thickTop="1" thickBot="1">
      <c r="A17" s="359"/>
      <c r="B17" s="365"/>
      <c r="C17" s="363"/>
      <c r="D17" s="154"/>
      <c r="E17" s="359"/>
      <c r="F17" s="359"/>
      <c r="G17" s="370"/>
      <c r="H17" s="359"/>
      <c r="I17" s="157"/>
      <c r="J17" s="157"/>
      <c r="K17" s="151" t="str">
        <f>IFERROR(CONCATENATE(INDEX('8- Politicas de admiistracion'!$B$16:$F$53,MATCH('5- Identificación de Riesgos'!J17,'8- Politicas de admiistracion'!$C$16:$C$54,0),1)," - ",L17),"")</f>
        <v/>
      </c>
      <c r="L17" s="152" t="str">
        <f>IFERROR(VLOOKUP(INDEX('8- Politicas de admiistracion'!$B$16:$F$64,MATCH('5- Identificación de Riesgos'!J17,'8- Politicas de admiistracion'!$C$16:$C$64,0),1),'8- Politicas de admiistracion'!$B$16:$F$64,5,FALSE),"")</f>
        <v/>
      </c>
      <c r="M17" s="359"/>
      <c r="N17" s="359"/>
      <c r="O17" s="360"/>
    </row>
    <row r="18" spans="1:258" ht="14.25" thickTop="1" thickBot="1">
      <c r="A18" s="359"/>
      <c r="B18" s="365"/>
      <c r="C18" s="363"/>
      <c r="D18" s="154"/>
      <c r="E18" s="359"/>
      <c r="F18" s="359"/>
      <c r="G18" s="370"/>
      <c r="H18" s="359"/>
      <c r="I18" s="157"/>
      <c r="J18" s="157"/>
      <c r="K18" s="151" t="str">
        <f>IFERROR(CONCATENATE(INDEX('8- Politicas de admiistracion'!$B$16:$F$53,MATCH('5- Identificación de Riesgos'!J18,'8- Politicas de admiistracion'!$C$16:$C$54,0),1)," - ",L18),"")</f>
        <v/>
      </c>
      <c r="L18" s="152" t="str">
        <f>IFERROR(VLOOKUP(INDEX('8- Politicas de admiistracion'!$B$16:$F$64,MATCH('5- Identificación de Riesgos'!J18,'8- Politicas de admiistracion'!$C$16:$C$64,0),1),'8- Politicas de admiistracion'!$B$16:$F$64,5,FALSE),"")</f>
        <v/>
      </c>
      <c r="M18" s="359"/>
      <c r="N18" s="359"/>
      <c r="O18" s="360"/>
    </row>
    <row r="19" spans="1:258" ht="14.25" thickTop="1" thickBot="1">
      <c r="A19" s="359"/>
      <c r="B19" s="365"/>
      <c r="C19" s="363"/>
      <c r="D19" s="154"/>
      <c r="E19" s="359"/>
      <c r="F19" s="359"/>
      <c r="G19" s="370"/>
      <c r="H19" s="359"/>
      <c r="I19" s="157"/>
      <c r="J19" s="157"/>
      <c r="K19" s="151" t="str">
        <f>IFERROR(CONCATENATE(INDEX('8- Politicas de admiistracion'!$B$16:$F$53,MATCH('5- Identificación de Riesgos'!J19,'8- Politicas de admiistracion'!$C$16:$C$54,0),1)," - ",L19),"")</f>
        <v/>
      </c>
      <c r="L19" s="152" t="str">
        <f>IFERROR(VLOOKUP(INDEX('8- Politicas de admiistracion'!$B$16:$F$64,MATCH('5- Identificación de Riesgos'!J19,'8- Politicas de admiistracion'!$C$16:$C$64,0),1),'8- Politicas de admiistracion'!$B$16:$F$64,5,FALSE),"")</f>
        <v/>
      </c>
      <c r="M19" s="359"/>
      <c r="N19" s="359"/>
      <c r="O19" s="360"/>
    </row>
    <row r="20" spans="1:258" ht="14.25" hidden="1" thickTop="1" thickBot="1">
      <c r="A20" s="359">
        <v>4</v>
      </c>
      <c r="B20" s="371"/>
      <c r="C20" s="363"/>
      <c r="D20" s="149"/>
      <c r="E20" s="359"/>
      <c r="F20" s="359"/>
      <c r="G20" s="370" t="e">
        <f t="shared" ref="G20" si="1">+F20/E20</f>
        <v>#DIV/0!</v>
      </c>
      <c r="H20" s="359" t="e">
        <f>CONCATENATE(IF(G20&lt;='8-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 - ",VLOOKUP(IF(G20&lt;='8-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valida"))))),'8- Politicas de admiistracion'!$B$6:$F$10,5,FALSE))</f>
        <v>#DIV/0!</v>
      </c>
      <c r="I20" s="157"/>
      <c r="J20" s="158"/>
      <c r="K20" s="151" t="str">
        <f>IFERROR(CONCATENATE(INDEX('8- Politicas de admiistracion'!$B$16:$F$53,MATCH('5- Identificación de Riesgos'!J20,'8- Politicas de admiistracion'!$C$16:$C$54,0),1)," - ",L20),"")</f>
        <v/>
      </c>
      <c r="L20" s="152" t="str">
        <f>IFERROR(VLOOKUP(INDEX('8- Politicas de admiistracion'!$B$16:$F$64,MATCH('5- Identificación de Riesgos'!J20,'8- Politicas de admiistracion'!$C$16:$C$64,0),1),'8- Politicas de admiistracion'!$B$16:$F$64,5,FALSE),"")</f>
        <v/>
      </c>
      <c r="M20" s="359" t="str">
        <f>IFERROR(CONCATENATE(INDEX('8- Politicas de admiistracion'!$B$16:$F$53,MATCH(ROUND(AVERAGE(L20:L29),0),'8- Politicas de admiistracion'!$F$16:$F$53,0),1)," - ",ROUND(AVERAGE(L20:L29),0)),"")</f>
        <v/>
      </c>
      <c r="N20" s="359" t="str">
        <f>IFERROR(CONCATENATE(VLOOKUP((LEFT(H20,LEN(H20)-4)&amp;LEFT(M20,LEN(M20)-4)),'9- Matriz de Calor '!$D$17:$E$41,2,0)," - ",RIGHT(H20,1)*RIGHT(M20,1)),"")</f>
        <v/>
      </c>
      <c r="O20" s="360" t="e">
        <f>RIGHT(H20,1)*RIGHT(M20,1)</f>
        <v>#DIV/0!</v>
      </c>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row>
    <row r="21" spans="1:258" ht="14.25" hidden="1" thickTop="1" thickBot="1">
      <c r="A21" s="359"/>
      <c r="B21" s="371"/>
      <c r="C21" s="363"/>
      <c r="D21" s="149"/>
      <c r="E21" s="359"/>
      <c r="F21" s="359"/>
      <c r="G21" s="370"/>
      <c r="H21" s="359"/>
      <c r="I21" s="157"/>
      <c r="J21" s="158"/>
      <c r="K21" s="151" t="str">
        <f>IFERROR(CONCATENATE(INDEX('8- Politicas de admiistracion'!$B$16:$F$53,MATCH('5- Identificación de Riesgos'!J21,'8- Politicas de admiistracion'!$C$16:$C$54,0),1)," - ",L21),"")</f>
        <v/>
      </c>
      <c r="L21" s="152" t="str">
        <f>IFERROR(VLOOKUP(INDEX('8- Politicas de admiistracion'!$B$16:$F$64,MATCH('5- Identificación de Riesgos'!J21,'8- Politicas de admiistracion'!$C$16:$C$64,0),1),'8- Politicas de admiistracion'!$B$16:$F$64,5,FALSE),"")</f>
        <v/>
      </c>
      <c r="M21" s="359"/>
      <c r="N21" s="359"/>
      <c r="O21" s="3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row>
    <row r="22" spans="1:258" ht="14.25" hidden="1" thickTop="1" thickBot="1">
      <c r="A22" s="359"/>
      <c r="B22" s="371"/>
      <c r="C22" s="363"/>
      <c r="D22" s="149"/>
      <c r="E22" s="359"/>
      <c r="F22" s="359"/>
      <c r="G22" s="370"/>
      <c r="H22" s="359"/>
      <c r="I22" s="157"/>
      <c r="J22" s="158"/>
      <c r="K22" s="151" t="str">
        <f>IFERROR(CONCATENATE(INDEX('8- Politicas de admiistracion'!$B$16:$F$53,MATCH('5- Identificación de Riesgos'!J22,'8- Politicas de admiistracion'!$C$16:$C$54,0),1)," - ",L22),"")</f>
        <v/>
      </c>
      <c r="L22" s="152" t="str">
        <f>IFERROR(VLOOKUP(INDEX('8- Politicas de admiistracion'!$B$16:$F$64,MATCH('5- Identificación de Riesgos'!J22,'8- Politicas de admiistracion'!$C$16:$C$64,0),1),'8- Politicas de admiistracion'!$B$16:$F$64,5,FALSE),"")</f>
        <v/>
      </c>
      <c r="M22" s="359"/>
      <c r="N22" s="359"/>
      <c r="O22" s="3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row>
    <row r="23" spans="1:258" ht="14.25" hidden="1" thickTop="1" thickBot="1">
      <c r="A23" s="359"/>
      <c r="B23" s="371"/>
      <c r="C23" s="363"/>
      <c r="D23" s="149"/>
      <c r="E23" s="359"/>
      <c r="F23" s="359"/>
      <c r="G23" s="370"/>
      <c r="H23" s="359"/>
      <c r="I23" s="157"/>
      <c r="J23" s="158"/>
      <c r="K23" s="151" t="str">
        <f>IFERROR(CONCATENATE(INDEX('8- Politicas de admiistracion'!$B$16:$F$53,MATCH('5- Identificación de Riesgos'!J23,'8- Politicas de admiistracion'!$C$16:$C$54,0),1)," - ",L23),"")</f>
        <v/>
      </c>
      <c r="L23" s="152" t="str">
        <f>IFERROR(VLOOKUP(INDEX('8- Politicas de admiistracion'!$B$16:$F$64,MATCH('5- Identificación de Riesgos'!J23,'8- Politicas de admiistracion'!$C$16:$C$64,0),1),'8- Politicas de admiistracion'!$B$16:$F$64,5,FALSE),"")</f>
        <v/>
      </c>
      <c r="M23" s="359"/>
      <c r="N23" s="359"/>
      <c r="O23" s="3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row>
    <row r="24" spans="1:258" ht="14.25" hidden="1" thickTop="1" thickBot="1">
      <c r="A24" s="359"/>
      <c r="B24" s="371"/>
      <c r="C24" s="363"/>
      <c r="D24" s="154"/>
      <c r="E24" s="359"/>
      <c r="F24" s="359"/>
      <c r="G24" s="370"/>
      <c r="H24" s="359"/>
      <c r="I24" s="157"/>
      <c r="J24" s="158"/>
      <c r="K24" s="151" t="str">
        <f>IFERROR(CONCATENATE(INDEX('8- Politicas de admiistracion'!$B$16:$F$53,MATCH('5- Identificación de Riesgos'!J24,'8- Politicas de admiistracion'!$C$16:$C$54,0),1)," - ",L24),"")</f>
        <v/>
      </c>
      <c r="L24" s="152" t="str">
        <f>IFERROR(VLOOKUP(INDEX('8- Politicas de admiistracion'!$B$16:$F$64,MATCH('5- Identificación de Riesgos'!J24,'8- Politicas de admiistracion'!$C$16:$C$64,0),1),'8- Politicas de admiistracion'!$B$16:$F$64,5,FALSE),"")</f>
        <v/>
      </c>
      <c r="M24" s="359"/>
      <c r="N24" s="359"/>
      <c r="O24" s="3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row>
    <row r="25" spans="1:258" ht="14.25" hidden="1" thickTop="1" thickBot="1">
      <c r="A25" s="359"/>
      <c r="B25" s="371"/>
      <c r="C25" s="363"/>
      <c r="D25" s="155"/>
      <c r="E25" s="359"/>
      <c r="F25" s="359"/>
      <c r="G25" s="370"/>
      <c r="H25" s="359"/>
      <c r="I25" s="157"/>
      <c r="J25" s="158"/>
      <c r="K25" s="151" t="str">
        <f>IFERROR(CONCATENATE(INDEX('8- Politicas de admiistracion'!$B$16:$F$53,MATCH('5- Identificación de Riesgos'!J25,'8- Politicas de admiistracion'!$C$16:$C$54,0),1)," - ",L25),"")</f>
        <v/>
      </c>
      <c r="L25" s="152" t="str">
        <f>IFERROR(VLOOKUP(INDEX('8- Politicas de admiistracion'!$B$16:$F$64,MATCH('5- Identificación de Riesgos'!J25,'8- Politicas de admiistracion'!$C$16:$C$64,0),1),'8- Politicas de admiistracion'!$B$16:$F$64,5,FALSE),"")</f>
        <v/>
      </c>
      <c r="M25" s="359"/>
      <c r="N25" s="359"/>
      <c r="O25" s="3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row>
    <row r="26" spans="1:258" ht="14.25" hidden="1" thickTop="1" thickBot="1">
      <c r="A26" s="359"/>
      <c r="B26" s="371"/>
      <c r="C26" s="363"/>
      <c r="D26" s="156"/>
      <c r="E26" s="359"/>
      <c r="F26" s="359"/>
      <c r="G26" s="370"/>
      <c r="H26" s="359"/>
      <c r="I26" s="157"/>
      <c r="J26" s="158"/>
      <c r="K26" s="151" t="str">
        <f>IFERROR(CONCATENATE(INDEX('8- Politicas de admiistracion'!$B$16:$F$53,MATCH('5- Identificación de Riesgos'!J26,'8- Politicas de admiistracion'!$C$16:$C$54,0),1)," - ",L26),"")</f>
        <v/>
      </c>
      <c r="L26" s="152" t="str">
        <f>IFERROR(VLOOKUP(INDEX('8- Politicas de admiistracion'!$B$16:$F$64,MATCH('5- Identificación de Riesgos'!J26,'8- Politicas de admiistracion'!$C$16:$C$64,0),1),'8- Politicas de admiistracion'!$B$16:$F$64,5,FALSE),"")</f>
        <v/>
      </c>
      <c r="M26" s="359"/>
      <c r="N26" s="359"/>
      <c r="O26" s="3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row>
    <row r="27" spans="1:258" ht="14.25" hidden="1" thickTop="1" thickBot="1">
      <c r="A27" s="359"/>
      <c r="B27" s="371"/>
      <c r="C27" s="363"/>
      <c r="D27" s="154"/>
      <c r="E27" s="359"/>
      <c r="F27" s="359"/>
      <c r="G27" s="370"/>
      <c r="H27" s="359"/>
      <c r="I27" s="157"/>
      <c r="J27" s="158"/>
      <c r="K27" s="151" t="str">
        <f>IFERROR(CONCATENATE(INDEX('8- Politicas de admiistracion'!$B$16:$F$53,MATCH('5- Identificación de Riesgos'!J27,'8- Politicas de admiistracion'!$C$16:$C$54,0),1)," - ",L27),"")</f>
        <v/>
      </c>
      <c r="L27" s="152" t="str">
        <f>IFERROR(VLOOKUP(INDEX('8- Politicas de admiistracion'!$B$16:$F$64,MATCH('5- Identificación de Riesgos'!J27,'8- Politicas de admiistracion'!$C$16:$C$64,0),1),'8- Politicas de admiistracion'!$B$16:$F$64,5,FALSE),"")</f>
        <v/>
      </c>
      <c r="M27" s="359"/>
      <c r="N27" s="359"/>
      <c r="O27" s="3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row>
    <row r="28" spans="1:258" ht="14.25" hidden="1" thickTop="1" thickBot="1">
      <c r="A28" s="359"/>
      <c r="B28" s="371"/>
      <c r="C28" s="363"/>
      <c r="D28" s="154"/>
      <c r="E28" s="359"/>
      <c r="F28" s="359"/>
      <c r="G28" s="370"/>
      <c r="H28" s="359"/>
      <c r="I28" s="157"/>
      <c r="J28" s="158"/>
      <c r="K28" s="151" t="str">
        <f>IFERROR(CONCATENATE(INDEX('8- Politicas de admiistracion'!$B$16:$F$53,MATCH('5- Identificación de Riesgos'!J28,'8- Politicas de admiistracion'!$C$16:$C$54,0),1)," - ",L28),"")</f>
        <v/>
      </c>
      <c r="L28" s="152" t="str">
        <f>IFERROR(VLOOKUP(INDEX('8- Politicas de admiistracion'!$B$16:$F$64,MATCH('5- Identificación de Riesgos'!J28,'8- Politicas de admiistracion'!$C$16:$C$64,0),1),'8- Politicas de admiistracion'!$B$16:$F$64,5,FALSE),"")</f>
        <v/>
      </c>
      <c r="M28" s="359"/>
      <c r="N28" s="359"/>
      <c r="O28" s="3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c r="IW28" s="60"/>
      <c r="IX28" s="60"/>
    </row>
    <row r="29" spans="1:258" ht="14.25" hidden="1" thickTop="1" thickBot="1">
      <c r="A29" s="359"/>
      <c r="B29" s="371"/>
      <c r="C29" s="363"/>
      <c r="D29" s="154"/>
      <c r="E29" s="359"/>
      <c r="F29" s="359"/>
      <c r="G29" s="370"/>
      <c r="H29" s="359"/>
      <c r="I29" s="157"/>
      <c r="J29" s="158"/>
      <c r="K29" s="151" t="str">
        <f>IFERROR(CONCATENATE(INDEX('8- Politicas de admiistracion'!$B$16:$F$53,MATCH('5- Identificación de Riesgos'!J29,'8- Politicas de admiistracion'!$C$16:$C$54,0),1)," - ",L29),"")</f>
        <v/>
      </c>
      <c r="L29" s="152" t="str">
        <f>IFERROR(VLOOKUP(INDEX('8- Politicas de admiistracion'!$B$16:$F$64,MATCH('5- Identificación de Riesgos'!J29,'8- Politicas de admiistracion'!$C$16:$C$64,0),1),'8- Politicas de admiistracion'!$B$16:$F$64,5,FALSE),"")</f>
        <v/>
      </c>
      <c r="M29" s="359"/>
      <c r="N29" s="359"/>
      <c r="O29" s="3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c r="HX29" s="60"/>
      <c r="HY29" s="60"/>
      <c r="HZ29" s="60"/>
      <c r="IA29" s="60"/>
      <c r="IB29" s="60"/>
      <c r="IC29" s="60"/>
      <c r="ID29" s="60"/>
      <c r="IE29" s="60"/>
      <c r="IF29" s="60"/>
      <c r="IG29" s="60"/>
      <c r="IH29" s="60"/>
      <c r="II29" s="60"/>
      <c r="IJ29" s="60"/>
      <c r="IK29" s="60"/>
      <c r="IL29" s="60"/>
      <c r="IM29" s="60"/>
      <c r="IN29" s="60"/>
      <c r="IO29" s="60"/>
      <c r="IP29" s="60"/>
      <c r="IQ29" s="60"/>
      <c r="IR29" s="60"/>
      <c r="IS29" s="60"/>
      <c r="IT29" s="60"/>
      <c r="IU29" s="60"/>
      <c r="IV29" s="60"/>
      <c r="IW29" s="60"/>
      <c r="IX29" s="60"/>
    </row>
    <row r="30" spans="1:258" ht="49.5" customHeight="1" thickTop="1" thickBot="1">
      <c r="A30" s="359">
        <v>2</v>
      </c>
      <c r="B30" s="369" t="s">
        <v>287</v>
      </c>
      <c r="C30" s="363" t="s">
        <v>288</v>
      </c>
      <c r="D30" s="149" t="s">
        <v>289</v>
      </c>
      <c r="E30" s="359">
        <v>774</v>
      </c>
      <c r="F30" s="359">
        <v>178</v>
      </c>
      <c r="G30" s="370">
        <f>+F30/E30</f>
        <v>0.22997416020671835</v>
      </c>
      <c r="H30" s="359" t="str">
        <f>CONCATENATE(IF(G30&lt;='8-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 - ",VLOOKUP(IF(G30&lt;='8-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valida"))))),'8- Politicas de admiistracion'!$B$6:$F$10,5,FALSE))</f>
        <v>Media - 3</v>
      </c>
      <c r="I30" s="157" t="s">
        <v>272</v>
      </c>
      <c r="J30" s="158" t="s">
        <v>410</v>
      </c>
      <c r="K30" s="151" t="str">
        <f>IFERROR(CONCATENATE(INDEX('8- Politicas de admiistracion'!$B$16:$F$53,MATCH('5- Identificación de Riesgos'!J30,'8- Politicas de admiistracion'!$C$16:$C$54,0),1)," - ",L30),"")</f>
        <v>Moderado - 3</v>
      </c>
      <c r="L30" s="152">
        <f>IFERROR(VLOOKUP(INDEX('8- Politicas de admiistracion'!$B$16:$F$64,MATCH('5- Identificación de Riesgos'!J30,'8- Politicas de admiistracion'!$C$16:$C$64,0),1),'8- Politicas de admiistracion'!$B$16:$F$64,5,FALSE),"")</f>
        <v>3</v>
      </c>
      <c r="M30" s="359" t="str">
        <f>IFERROR(CONCATENATE(INDEX('8- Politicas de admiistracion'!$B$16:$F$53,MATCH(ROUND(AVERAGE(L30:L39),0),'8- Politicas de admiistracion'!$F$16:$F$53,0),1)," - ",ROUND(AVERAGE(L30:L39),0)),"")</f>
        <v>Moderado - 3</v>
      </c>
      <c r="N30" s="359" t="str">
        <f>IFERROR(CONCATENATE(VLOOKUP((LEFT(H30,LEN(H30)-4)&amp;LEFT(M30,LEN(M30)-4)),'9- Matriz de Calor '!$D$17:$E$41,2,0)," - ",RIGHT(H30,1)*RIGHT(M30,1)),"")</f>
        <v>Moderado - 9</v>
      </c>
      <c r="O30" s="153"/>
    </row>
    <row r="31" spans="1:258" ht="49.5" customHeight="1" thickTop="1" thickBot="1">
      <c r="A31" s="359"/>
      <c r="B31" s="369"/>
      <c r="C31" s="363"/>
      <c r="D31" s="149" t="s">
        <v>291</v>
      </c>
      <c r="E31" s="359"/>
      <c r="F31" s="359"/>
      <c r="G31" s="370"/>
      <c r="H31" s="359"/>
      <c r="I31" s="157" t="s">
        <v>292</v>
      </c>
      <c r="J31" s="158" t="s">
        <v>293</v>
      </c>
      <c r="K31" s="151" t="str">
        <f>IFERROR(CONCATENATE(INDEX('8- Politicas de admiistracion'!$B$16:$F$53,MATCH('5- Identificación de Riesgos'!J31,'8- Politicas de admiistracion'!$C$16:$C$54,0),1)," - ",L31),"")</f>
        <v>Moderado - 3</v>
      </c>
      <c r="L31" s="152">
        <f>IFERROR(VLOOKUP(INDEX('8- Politicas de admiistracion'!$B$16:$F$64,MATCH('5- Identificación de Riesgos'!J31,'8- Politicas de admiistracion'!$C$16:$C$64,0),1),'8- Politicas de admiistracion'!$B$16:$F$64,5,FALSE),"")</f>
        <v>3</v>
      </c>
      <c r="M31" s="359"/>
      <c r="N31" s="359"/>
      <c r="O31" s="153"/>
    </row>
    <row r="32" spans="1:258" ht="14.25" thickTop="1" thickBot="1">
      <c r="A32" s="359"/>
      <c r="B32" s="369"/>
      <c r="C32" s="363"/>
      <c r="D32" s="149"/>
      <c r="E32" s="359"/>
      <c r="F32" s="359"/>
      <c r="G32" s="370"/>
      <c r="H32" s="359"/>
      <c r="I32" s="157"/>
      <c r="J32" s="158"/>
      <c r="K32" s="151" t="str">
        <f>IFERROR(CONCATENATE(INDEX('8- Politicas de admiistracion'!$B$16:$F$53,MATCH('5- Identificación de Riesgos'!J32,'8- Politicas de admiistracion'!$C$16:$C$54,0),1)," - ",L32),"")</f>
        <v/>
      </c>
      <c r="L32" s="152" t="str">
        <f>IFERROR(VLOOKUP(INDEX('8- Politicas de admiistracion'!$B$16:$F$64,MATCH('5- Identificación de Riesgos'!J32,'8- Politicas de admiistracion'!$C$16:$C$64,0),1),'8- Politicas de admiistracion'!$B$16:$F$64,5,FALSE),"")</f>
        <v/>
      </c>
      <c r="M32" s="359"/>
      <c r="N32" s="359"/>
      <c r="O32" s="153"/>
    </row>
    <row r="33" spans="1:258" ht="14.25" thickTop="1" thickBot="1">
      <c r="A33" s="359"/>
      <c r="B33" s="369"/>
      <c r="C33" s="363"/>
      <c r="D33" s="149"/>
      <c r="E33" s="359"/>
      <c r="F33" s="359"/>
      <c r="G33" s="370"/>
      <c r="H33" s="359"/>
      <c r="I33" s="157"/>
      <c r="J33" s="158"/>
      <c r="K33" s="151" t="str">
        <f>IFERROR(CONCATENATE(INDEX('8- Politicas de admiistracion'!$B$16:$F$53,MATCH('5- Identificación de Riesgos'!J33,'8- Politicas de admiistracion'!$C$16:$C$54,0),1)," - ",L33),"")</f>
        <v/>
      </c>
      <c r="L33" s="152" t="str">
        <f>IFERROR(VLOOKUP(INDEX('8- Politicas de admiistracion'!$B$16:$F$64,MATCH('5- Identificación de Riesgos'!J33,'8- Politicas de admiistracion'!$C$16:$C$64,0),1),'8- Politicas de admiistracion'!$B$16:$F$64,5,FALSE),"")</f>
        <v/>
      </c>
      <c r="M33" s="359"/>
      <c r="N33" s="359"/>
      <c r="O33" s="153"/>
    </row>
    <row r="34" spans="1:258" s="59" customFormat="1" ht="16.5" customHeight="1" thickTop="1" thickBot="1">
      <c r="A34" s="359"/>
      <c r="B34" s="369"/>
      <c r="C34" s="363"/>
      <c r="D34" s="154"/>
      <c r="E34" s="359"/>
      <c r="F34" s="359"/>
      <c r="G34" s="370"/>
      <c r="H34" s="359"/>
      <c r="I34" s="157"/>
      <c r="J34" s="158"/>
      <c r="K34" s="151" t="str">
        <f>IFERROR(CONCATENATE(INDEX('8- Politicas de admiistracion'!$B$16:$F$53,MATCH('5- Identificación de Riesgos'!J34,'8- Politicas de admiistracion'!$C$16:$C$54,0),1)," - ",L34),"")</f>
        <v/>
      </c>
      <c r="L34" s="152" t="str">
        <f>IFERROR(VLOOKUP(INDEX('8- Politicas de admiistracion'!$B$16:$F$64,MATCH('5- Identificación de Riesgos'!J34,'8- Politicas de admiistracion'!$C$16:$C$64,0),1),'8- Politicas de admiistracion'!$B$16:$F$64,5,FALSE),"")</f>
        <v/>
      </c>
      <c r="M34" s="359"/>
      <c r="N34" s="359"/>
      <c r="O34" s="153"/>
    </row>
    <row r="35" spans="1:258" s="59" customFormat="1" ht="16.5" customHeight="1" thickTop="1" thickBot="1">
      <c r="A35" s="359"/>
      <c r="B35" s="369"/>
      <c r="C35" s="363"/>
      <c r="D35" s="154"/>
      <c r="E35" s="359"/>
      <c r="F35" s="359"/>
      <c r="G35" s="370"/>
      <c r="H35" s="359"/>
      <c r="I35" s="157"/>
      <c r="J35" s="158"/>
      <c r="K35" s="151" t="str">
        <f>IFERROR(CONCATENATE(INDEX('8- Politicas de admiistracion'!$B$16:$F$53,MATCH('5- Identificación de Riesgos'!J35,'8- Politicas de admiistracion'!$C$16:$C$54,0),1)," - ",L35),"")</f>
        <v/>
      </c>
      <c r="L35" s="152" t="str">
        <f>IFERROR(VLOOKUP(INDEX('8- Politicas de admiistracion'!$B$16:$F$64,MATCH('5- Identificación de Riesgos'!J35,'8- Politicas de admiistracion'!$C$16:$C$64,0),1),'8- Politicas de admiistracion'!$B$16:$F$64,5,FALSE),"")</f>
        <v/>
      </c>
      <c r="M35" s="359"/>
      <c r="N35" s="359"/>
      <c r="O35" s="153"/>
    </row>
    <row r="36" spans="1:258" s="59" customFormat="1" ht="16.5" customHeight="1" thickTop="1" thickBot="1">
      <c r="A36" s="359"/>
      <c r="B36" s="369"/>
      <c r="C36" s="363"/>
      <c r="D36" s="154"/>
      <c r="E36" s="359"/>
      <c r="F36" s="359"/>
      <c r="G36" s="370"/>
      <c r="H36" s="359"/>
      <c r="I36" s="157"/>
      <c r="J36" s="158"/>
      <c r="K36" s="151" t="str">
        <f>IFERROR(CONCATENATE(INDEX('8- Politicas de admiistracion'!$B$16:$F$53,MATCH('5- Identificación de Riesgos'!J36,'8- Politicas de admiistracion'!$C$16:$C$54,0),1)," - ",L36),"")</f>
        <v/>
      </c>
      <c r="L36" s="152" t="str">
        <f>IFERROR(VLOOKUP(INDEX('8- Politicas de admiistracion'!$B$16:$F$64,MATCH('5- Identificación de Riesgos'!J36,'8- Politicas de admiistracion'!$C$16:$C$64,0),1),'8- Politicas de admiistracion'!$B$16:$F$64,5,FALSE),"")</f>
        <v/>
      </c>
      <c r="M36" s="359"/>
      <c r="N36" s="359"/>
      <c r="O36" s="153"/>
    </row>
    <row r="37" spans="1:258" s="59" customFormat="1" ht="16.5" customHeight="1" thickTop="1" thickBot="1">
      <c r="A37" s="359"/>
      <c r="B37" s="369"/>
      <c r="C37" s="363"/>
      <c r="D37" s="154"/>
      <c r="E37" s="359"/>
      <c r="F37" s="359"/>
      <c r="G37" s="370"/>
      <c r="H37" s="359"/>
      <c r="I37" s="157"/>
      <c r="J37" s="158"/>
      <c r="K37" s="151" t="str">
        <f>IFERROR(CONCATENATE(INDEX('8- Politicas de admiistracion'!$B$16:$F$53,MATCH('5- Identificación de Riesgos'!J37,'8- Politicas de admiistracion'!$C$16:$C$54,0),1)," - ",L37),"")</f>
        <v/>
      </c>
      <c r="L37" s="152" t="str">
        <f>IFERROR(VLOOKUP(INDEX('8- Politicas de admiistracion'!$B$16:$F$64,MATCH('5- Identificación de Riesgos'!J37,'8- Politicas de admiistracion'!$C$16:$C$64,0),1),'8- Politicas de admiistracion'!$B$16:$F$64,5,FALSE),"")</f>
        <v/>
      </c>
      <c r="M37" s="359"/>
      <c r="N37" s="359"/>
      <c r="O37" s="153"/>
    </row>
    <row r="38" spans="1:258" s="59" customFormat="1" ht="16.5" customHeight="1" thickTop="1" thickBot="1">
      <c r="A38" s="359"/>
      <c r="B38" s="369"/>
      <c r="C38" s="363"/>
      <c r="D38" s="154"/>
      <c r="E38" s="359"/>
      <c r="F38" s="359"/>
      <c r="G38" s="370"/>
      <c r="H38" s="359"/>
      <c r="I38" s="157"/>
      <c r="J38" s="158"/>
      <c r="K38" s="151" t="str">
        <f>IFERROR(CONCATENATE(INDEX('8- Politicas de admiistracion'!$B$16:$F$53,MATCH('5- Identificación de Riesgos'!J38,'8- Politicas de admiistracion'!$C$16:$C$54,0),1)," - ",L38),"")</f>
        <v/>
      </c>
      <c r="L38" s="152" t="str">
        <f>IFERROR(VLOOKUP(INDEX('8- Politicas de admiistracion'!$B$16:$F$64,MATCH('5- Identificación de Riesgos'!J38,'8- Politicas de admiistracion'!$C$16:$C$64,0),1),'8- Politicas de admiistracion'!$B$16:$F$64,5,FALSE),"")</f>
        <v/>
      </c>
      <c r="M38" s="359"/>
      <c r="N38" s="359"/>
      <c r="O38" s="153"/>
    </row>
    <row r="39" spans="1:258" s="59" customFormat="1" ht="14.25" customHeight="1" thickTop="1" thickBot="1">
      <c r="A39" s="359"/>
      <c r="B39" s="369"/>
      <c r="C39" s="363"/>
      <c r="D39" s="155"/>
      <c r="E39" s="359"/>
      <c r="F39" s="359"/>
      <c r="G39" s="370"/>
      <c r="H39" s="359"/>
      <c r="I39" s="157"/>
      <c r="J39" s="158"/>
      <c r="K39" s="151" t="str">
        <f>IFERROR(CONCATENATE(INDEX('8- Politicas de admiistracion'!$B$16:$F$53,MATCH('5- Identificación de Riesgos'!J39,'8- Politicas de admiistracion'!$C$16:$C$54,0),1)," - ",L39),"")</f>
        <v/>
      </c>
      <c r="L39" s="152" t="str">
        <f>IFERROR(VLOOKUP(INDEX('8- Politicas de admiistracion'!$B$16:$F$64,MATCH('5- Identificación de Riesgos'!J39,'8- Politicas de admiistracion'!$C$16:$C$64,0),1),'8- Politicas de admiistracion'!$B$16:$F$64,5,FALSE),"")</f>
        <v/>
      </c>
      <c r="M39" s="359"/>
      <c r="N39" s="359"/>
      <c r="O39" s="153"/>
    </row>
    <row r="40" spans="1:258" ht="26.25" customHeight="1" thickTop="1" thickBot="1">
      <c r="A40" s="359">
        <v>3</v>
      </c>
      <c r="B40" s="371" t="s">
        <v>295</v>
      </c>
      <c r="C40" s="363" t="s">
        <v>296</v>
      </c>
      <c r="D40" s="149" t="s">
        <v>297</v>
      </c>
      <c r="E40" s="359">
        <v>33</v>
      </c>
      <c r="F40" s="359">
        <v>2</v>
      </c>
      <c r="G40" s="364">
        <f t="shared" ref="G40" si="2">F40/E40</f>
        <v>6.0606060606060608E-2</v>
      </c>
      <c r="H40" s="359" t="str">
        <f>CONCATENATE(IF(G40&lt;='8-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 - ",VLOOKUP(IF(G40&lt;='8-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valida"))))),'8- Politicas de admiistracion'!$B$6:$F$10,5,FALSE))</f>
        <v>Baja - 2</v>
      </c>
      <c r="I40" s="157" t="s">
        <v>272</v>
      </c>
      <c r="J40" s="158" t="s">
        <v>286</v>
      </c>
      <c r="K40" s="151" t="str">
        <f>IFERROR(CONCATENATE(INDEX('8- Politicas de admiistracion'!$B$16:$F$53,MATCH('5- Identificación de Riesgos'!J40,'8- Politicas de admiistracion'!$C$16:$C$54,0),1)," - ",L40),"")</f>
        <v>Menor - 2</v>
      </c>
      <c r="L40" s="152">
        <f>IFERROR(VLOOKUP(INDEX('8- Politicas de admiistracion'!$B$16:$F$64,MATCH('5- Identificación de Riesgos'!J40,'8- Politicas de admiistracion'!$C$16:$C$64,0),1),'8- Politicas de admiistracion'!$B$16:$F$64,5,FALSE),"")</f>
        <v>2</v>
      </c>
      <c r="M40" s="359" t="str">
        <f>IFERROR(CONCATENATE(INDEX('8- Politicas de admiistracion'!$B$16:$F$53,MATCH(ROUND(AVERAGE(L40:L49),0),'8- Politicas de admiistracion'!$F$16:$F$53,0),1)," - ",ROUND(AVERAGE(L40:L49),0)),"")</f>
        <v>Menor - 2</v>
      </c>
      <c r="N40" s="359" t="str">
        <f>IFERROR(CONCATENATE(VLOOKUP((LEFT(H40,LEN(H40)-4)&amp;LEFT(M40,LEN(M40)-4)),'9- Matriz de Calor '!$D$17:$E$41,2,0)," - ",RIGHT(H40,1)*RIGHT(M40,1)),"")</f>
        <v>Moderado - 4</v>
      </c>
      <c r="O40" s="360">
        <f>RIGHT(H40,1)*RIGHT(M40,1)</f>
        <v>4</v>
      </c>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c r="HX40" s="60"/>
      <c r="HY40" s="60"/>
      <c r="HZ40" s="60"/>
      <c r="IA40" s="60"/>
      <c r="IB40" s="60"/>
      <c r="IC40" s="60"/>
      <c r="ID40" s="60"/>
      <c r="IE40" s="60"/>
      <c r="IF40" s="60"/>
      <c r="IG40" s="60"/>
      <c r="IH40" s="60"/>
      <c r="II40" s="60"/>
      <c r="IJ40" s="60"/>
      <c r="IK40" s="60"/>
      <c r="IL40" s="60"/>
      <c r="IM40" s="60"/>
      <c r="IN40" s="60"/>
      <c r="IO40" s="60"/>
      <c r="IP40" s="60"/>
      <c r="IQ40" s="60"/>
      <c r="IR40" s="60"/>
      <c r="IS40" s="60"/>
      <c r="IT40" s="60"/>
      <c r="IU40" s="60"/>
      <c r="IV40" s="60"/>
      <c r="IW40" s="60"/>
      <c r="IX40" s="60"/>
    </row>
    <row r="41" spans="1:258" ht="26.25" customHeight="1" thickTop="1" thickBot="1">
      <c r="A41" s="359"/>
      <c r="B41" s="371"/>
      <c r="C41" s="363"/>
      <c r="D41" s="149" t="s">
        <v>298</v>
      </c>
      <c r="E41" s="359"/>
      <c r="F41" s="359"/>
      <c r="G41" s="364"/>
      <c r="H41" s="359"/>
      <c r="I41" s="157" t="s">
        <v>276</v>
      </c>
      <c r="J41" s="158" t="s">
        <v>277</v>
      </c>
      <c r="K41" s="151" t="str">
        <f>IFERROR(CONCATENATE(INDEX('8- Politicas de admiistracion'!$B$16:$F$53,MATCH('5- Identificación de Riesgos'!J41,'8- Politicas de admiistracion'!$C$16:$C$54,0),1)," - ",L41),"")</f>
        <v>Leve - 1</v>
      </c>
      <c r="L41" s="152">
        <f>IFERROR(VLOOKUP(INDEX('8- Politicas de admiistracion'!$B$16:$F$64,MATCH('5- Identificación de Riesgos'!J41,'8- Politicas de admiistracion'!$C$16:$C$64,0),1),'8- Politicas de admiistracion'!$B$16:$F$64,5,FALSE),"")</f>
        <v>1</v>
      </c>
      <c r="M41" s="359"/>
      <c r="N41" s="359"/>
      <c r="O41" s="3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c r="FN41" s="60"/>
      <c r="FO41" s="60"/>
      <c r="FP41" s="60"/>
      <c r="FQ41" s="60"/>
      <c r="FR41" s="60"/>
      <c r="FS41" s="60"/>
      <c r="FT41" s="60"/>
      <c r="FU41" s="60"/>
      <c r="FV41" s="60"/>
      <c r="FW41" s="60"/>
      <c r="FX41" s="60"/>
      <c r="FY41" s="60"/>
      <c r="FZ41" s="60"/>
      <c r="GA41" s="60"/>
      <c r="GB41" s="60"/>
      <c r="GC41" s="60"/>
      <c r="GD41" s="60"/>
      <c r="GE41" s="60"/>
      <c r="GF41" s="60"/>
      <c r="GG41" s="60"/>
      <c r="GH41" s="60"/>
      <c r="GI41" s="60"/>
      <c r="GJ41" s="60"/>
      <c r="GK41" s="60"/>
      <c r="GL41" s="60"/>
      <c r="GM41" s="60"/>
      <c r="GN41" s="60"/>
      <c r="GO41" s="60"/>
      <c r="GP41" s="60"/>
      <c r="GQ41" s="60"/>
      <c r="GR41" s="60"/>
      <c r="GS41" s="60"/>
      <c r="GT41" s="60"/>
      <c r="GU41" s="60"/>
      <c r="GV41" s="60"/>
      <c r="GW41" s="60"/>
      <c r="GX41" s="60"/>
      <c r="GY41" s="60"/>
      <c r="GZ41" s="60"/>
      <c r="HA41" s="60"/>
      <c r="HB41" s="60"/>
      <c r="HC41" s="60"/>
      <c r="HD41" s="60"/>
      <c r="HE41" s="60"/>
      <c r="HF41" s="60"/>
      <c r="HG41" s="60"/>
      <c r="HH41" s="60"/>
      <c r="HI41" s="60"/>
      <c r="HJ41" s="60"/>
      <c r="HK41" s="60"/>
      <c r="HL41" s="60"/>
      <c r="HM41" s="60"/>
      <c r="HN41" s="60"/>
      <c r="HO41" s="60"/>
      <c r="HP41" s="60"/>
      <c r="HQ41" s="60"/>
      <c r="HR41" s="60"/>
      <c r="HS41" s="60"/>
      <c r="HT41" s="60"/>
      <c r="HU41" s="60"/>
      <c r="HV41" s="60"/>
      <c r="HW41" s="60"/>
      <c r="HX41" s="60"/>
      <c r="HY41" s="60"/>
      <c r="HZ41" s="60"/>
      <c r="IA41" s="60"/>
      <c r="IB41" s="60"/>
      <c r="IC41" s="60"/>
      <c r="ID41" s="60"/>
      <c r="IE41" s="60"/>
      <c r="IF41" s="60"/>
      <c r="IG41" s="60"/>
      <c r="IH41" s="60"/>
      <c r="II41" s="60"/>
      <c r="IJ41" s="60"/>
      <c r="IK41" s="60"/>
      <c r="IL41" s="60"/>
      <c r="IM41" s="60"/>
      <c r="IN41" s="60"/>
      <c r="IO41" s="60"/>
      <c r="IP41" s="60"/>
      <c r="IQ41" s="60"/>
      <c r="IR41" s="60"/>
      <c r="IS41" s="60"/>
      <c r="IT41" s="60"/>
      <c r="IU41" s="60"/>
      <c r="IV41" s="60"/>
      <c r="IW41" s="60"/>
      <c r="IX41" s="60"/>
    </row>
    <row r="42" spans="1:258" ht="14.25" thickTop="1" thickBot="1">
      <c r="A42" s="359"/>
      <c r="B42" s="371"/>
      <c r="C42" s="363"/>
      <c r="D42" s="154" t="s">
        <v>299</v>
      </c>
      <c r="E42" s="359"/>
      <c r="F42" s="359"/>
      <c r="G42" s="364"/>
      <c r="H42" s="359"/>
      <c r="I42" s="157"/>
      <c r="J42" s="158"/>
      <c r="K42" s="151" t="str">
        <f>IFERROR(CONCATENATE(INDEX('8- Politicas de admiistracion'!$B$16:$F$53,MATCH('5- Identificación de Riesgos'!J42,'8- Politicas de admiistracion'!$C$16:$C$54,0),1)," - ",L42),"")</f>
        <v/>
      </c>
      <c r="L42" s="152" t="str">
        <f>IFERROR(VLOOKUP(INDEX('8- Politicas de admiistracion'!$B$16:$F$64,MATCH('5- Identificación de Riesgos'!J42,'8- Politicas de admiistracion'!$C$16:$C$64,0),1),'8- Politicas de admiistracion'!$B$16:$F$64,5,FALSE),"")</f>
        <v/>
      </c>
      <c r="M42" s="359"/>
      <c r="N42" s="359"/>
      <c r="O42" s="3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c r="FN42" s="60"/>
      <c r="FO42" s="60"/>
      <c r="FP42" s="60"/>
      <c r="FQ42" s="60"/>
      <c r="FR42" s="60"/>
      <c r="FS42" s="60"/>
      <c r="FT42" s="60"/>
      <c r="FU42" s="60"/>
      <c r="FV42" s="60"/>
      <c r="FW42" s="60"/>
      <c r="FX42" s="60"/>
      <c r="FY42" s="60"/>
      <c r="FZ42" s="60"/>
      <c r="GA42" s="60"/>
      <c r="GB42" s="60"/>
      <c r="GC42" s="60"/>
      <c r="GD42" s="60"/>
      <c r="GE42" s="60"/>
      <c r="GF42" s="60"/>
      <c r="GG42" s="60"/>
      <c r="GH42" s="60"/>
      <c r="GI42" s="60"/>
      <c r="GJ42" s="60"/>
      <c r="GK42" s="60"/>
      <c r="GL42" s="60"/>
      <c r="GM42" s="60"/>
      <c r="GN42" s="60"/>
      <c r="GO42" s="60"/>
      <c r="GP42" s="60"/>
      <c r="GQ42" s="60"/>
      <c r="GR42" s="60"/>
      <c r="GS42" s="60"/>
      <c r="GT42" s="60"/>
      <c r="GU42" s="60"/>
      <c r="GV42" s="60"/>
      <c r="GW42" s="60"/>
      <c r="GX42" s="60"/>
      <c r="GY42" s="60"/>
      <c r="GZ42" s="60"/>
      <c r="HA42" s="60"/>
      <c r="HB42" s="60"/>
      <c r="HC42" s="60"/>
      <c r="HD42" s="60"/>
      <c r="HE42" s="60"/>
      <c r="HF42" s="60"/>
      <c r="HG42" s="60"/>
      <c r="HH42" s="60"/>
      <c r="HI42" s="60"/>
      <c r="HJ42" s="60"/>
      <c r="HK42" s="60"/>
      <c r="HL42" s="60"/>
      <c r="HM42" s="60"/>
      <c r="HN42" s="60"/>
      <c r="HO42" s="60"/>
      <c r="HP42" s="60"/>
      <c r="HQ42" s="60"/>
      <c r="HR42" s="60"/>
      <c r="HS42" s="60"/>
      <c r="HT42" s="60"/>
      <c r="HU42" s="60"/>
      <c r="HV42" s="60"/>
      <c r="HW42" s="60"/>
      <c r="HX42" s="60"/>
      <c r="HY42" s="60"/>
      <c r="HZ42" s="60"/>
      <c r="IA42" s="60"/>
      <c r="IB42" s="60"/>
      <c r="IC42" s="60"/>
      <c r="ID42" s="60"/>
      <c r="IE42" s="60"/>
      <c r="IF42" s="60"/>
      <c r="IG42" s="60"/>
      <c r="IH42" s="60"/>
      <c r="II42" s="60"/>
      <c r="IJ42" s="60"/>
      <c r="IK42" s="60"/>
      <c r="IL42" s="60"/>
      <c r="IM42" s="60"/>
      <c r="IN42" s="60"/>
      <c r="IO42" s="60"/>
      <c r="IP42" s="60"/>
      <c r="IQ42" s="60"/>
      <c r="IR42" s="60"/>
      <c r="IS42" s="60"/>
      <c r="IT42" s="60"/>
      <c r="IU42" s="60"/>
      <c r="IV42" s="60"/>
      <c r="IW42" s="60"/>
      <c r="IX42" s="60"/>
    </row>
    <row r="43" spans="1:258" ht="14.25" thickTop="1" thickBot="1">
      <c r="A43" s="359"/>
      <c r="B43" s="371"/>
      <c r="C43" s="363"/>
      <c r="D43" s="155" t="s">
        <v>300</v>
      </c>
      <c r="E43" s="359"/>
      <c r="F43" s="359"/>
      <c r="G43" s="364"/>
      <c r="H43" s="359"/>
      <c r="I43" s="157"/>
      <c r="J43" s="158"/>
      <c r="K43" s="151" t="str">
        <f>IFERROR(CONCATENATE(INDEX('8- Politicas de admiistracion'!$B$16:$F$53,MATCH('5- Identificación de Riesgos'!J43,'8- Politicas de admiistracion'!$C$16:$C$54,0),1)," - ",L43),"")</f>
        <v/>
      </c>
      <c r="L43" s="152" t="str">
        <f>IFERROR(VLOOKUP(INDEX('8- Politicas de admiistracion'!$B$16:$F$64,MATCH('5- Identificación de Riesgos'!J43,'8- Politicas de admiistracion'!$C$16:$C$64,0),1),'8- Politicas de admiistracion'!$B$16:$F$64,5,FALSE),"")</f>
        <v/>
      </c>
      <c r="M43" s="359"/>
      <c r="N43" s="359"/>
      <c r="O43" s="3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c r="FN43" s="60"/>
      <c r="FO43" s="60"/>
      <c r="FP43" s="60"/>
      <c r="FQ43" s="60"/>
      <c r="FR43" s="60"/>
      <c r="FS43" s="60"/>
      <c r="FT43" s="60"/>
      <c r="FU43" s="60"/>
      <c r="FV43" s="60"/>
      <c r="FW43" s="60"/>
      <c r="FX43" s="60"/>
      <c r="FY43" s="60"/>
      <c r="FZ43" s="60"/>
      <c r="GA43" s="60"/>
      <c r="GB43" s="60"/>
      <c r="GC43" s="60"/>
      <c r="GD43" s="60"/>
      <c r="GE43" s="60"/>
      <c r="GF43" s="60"/>
      <c r="GG43" s="60"/>
      <c r="GH43" s="60"/>
      <c r="GI43" s="60"/>
      <c r="GJ43" s="60"/>
      <c r="GK43" s="60"/>
      <c r="GL43" s="60"/>
      <c r="GM43" s="60"/>
      <c r="GN43" s="60"/>
      <c r="GO43" s="60"/>
      <c r="GP43" s="60"/>
      <c r="GQ43" s="60"/>
      <c r="GR43" s="60"/>
      <c r="GS43" s="60"/>
      <c r="GT43" s="60"/>
      <c r="GU43" s="60"/>
      <c r="GV43" s="60"/>
      <c r="GW43" s="60"/>
      <c r="GX43" s="60"/>
      <c r="GY43" s="60"/>
      <c r="GZ43" s="60"/>
      <c r="HA43" s="60"/>
      <c r="HB43" s="60"/>
      <c r="HC43" s="60"/>
      <c r="HD43" s="60"/>
      <c r="HE43" s="60"/>
      <c r="HF43" s="60"/>
      <c r="HG43" s="60"/>
      <c r="HH43" s="60"/>
      <c r="HI43" s="60"/>
      <c r="HJ43" s="60"/>
      <c r="HK43" s="60"/>
      <c r="HL43" s="60"/>
      <c r="HM43" s="60"/>
      <c r="HN43" s="60"/>
      <c r="HO43" s="60"/>
      <c r="HP43" s="60"/>
      <c r="HQ43" s="60"/>
      <c r="HR43" s="60"/>
      <c r="HS43" s="60"/>
      <c r="HT43" s="60"/>
      <c r="HU43" s="60"/>
      <c r="HV43" s="60"/>
      <c r="HW43" s="60"/>
      <c r="HX43" s="60"/>
      <c r="HY43" s="60"/>
      <c r="HZ43" s="60"/>
      <c r="IA43" s="60"/>
      <c r="IB43" s="60"/>
      <c r="IC43" s="60"/>
      <c r="ID43" s="60"/>
      <c r="IE43" s="60"/>
      <c r="IF43" s="60"/>
      <c r="IG43" s="60"/>
      <c r="IH43" s="60"/>
      <c r="II43" s="60"/>
      <c r="IJ43" s="60"/>
      <c r="IK43" s="60"/>
      <c r="IL43" s="60"/>
      <c r="IM43" s="60"/>
      <c r="IN43" s="60"/>
      <c r="IO43" s="60"/>
      <c r="IP43" s="60"/>
      <c r="IQ43" s="60"/>
      <c r="IR43" s="60"/>
      <c r="IS43" s="60"/>
      <c r="IT43" s="60"/>
      <c r="IU43" s="60"/>
      <c r="IV43" s="60"/>
      <c r="IW43" s="60"/>
      <c r="IX43" s="60"/>
    </row>
    <row r="44" spans="1:258" ht="14.25" thickTop="1" thickBot="1">
      <c r="A44" s="359"/>
      <c r="B44" s="371"/>
      <c r="C44" s="363"/>
      <c r="D44" s="154" t="s">
        <v>301</v>
      </c>
      <c r="E44" s="359"/>
      <c r="F44" s="359"/>
      <c r="G44" s="364"/>
      <c r="H44" s="359"/>
      <c r="I44" s="157"/>
      <c r="J44" s="158"/>
      <c r="K44" s="151" t="str">
        <f>IFERROR(CONCATENATE(INDEX('8- Politicas de admiistracion'!$B$16:$F$53,MATCH('5- Identificación de Riesgos'!J44,'8- Politicas de admiistracion'!$C$16:$C$54,0),1)," - ",L44),"")</f>
        <v/>
      </c>
      <c r="L44" s="152" t="str">
        <f>IFERROR(VLOOKUP(INDEX('8- Politicas de admiistracion'!$B$16:$F$64,MATCH('5- Identificación de Riesgos'!J44,'8- Politicas de admiistracion'!$C$16:$C$64,0),1),'8- Politicas de admiistracion'!$B$16:$F$64,5,FALSE),"")</f>
        <v/>
      </c>
      <c r="M44" s="359"/>
      <c r="N44" s="359"/>
      <c r="O44" s="3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c r="FN44" s="60"/>
      <c r="FO44" s="60"/>
      <c r="FP44" s="60"/>
      <c r="FQ44" s="60"/>
      <c r="FR44" s="60"/>
      <c r="FS44" s="60"/>
      <c r="FT44" s="60"/>
      <c r="FU44" s="60"/>
      <c r="FV44" s="60"/>
      <c r="FW44" s="60"/>
      <c r="FX44" s="60"/>
      <c r="FY44" s="60"/>
      <c r="FZ44" s="60"/>
      <c r="GA44" s="60"/>
      <c r="GB44" s="60"/>
      <c r="GC44" s="60"/>
      <c r="GD44" s="60"/>
      <c r="GE44" s="60"/>
      <c r="GF44" s="60"/>
      <c r="GG44" s="60"/>
      <c r="GH44" s="60"/>
      <c r="GI44" s="60"/>
      <c r="GJ44" s="60"/>
      <c r="GK44" s="60"/>
      <c r="GL44" s="60"/>
      <c r="GM44" s="60"/>
      <c r="GN44" s="60"/>
      <c r="GO44" s="60"/>
      <c r="GP44" s="60"/>
      <c r="GQ44" s="60"/>
      <c r="GR44" s="60"/>
      <c r="GS44" s="60"/>
      <c r="GT44" s="60"/>
      <c r="GU44" s="60"/>
      <c r="GV44" s="60"/>
      <c r="GW44" s="60"/>
      <c r="GX44" s="60"/>
      <c r="GY44" s="60"/>
      <c r="GZ44" s="60"/>
      <c r="HA44" s="60"/>
      <c r="HB44" s="60"/>
      <c r="HC44" s="60"/>
      <c r="HD44" s="60"/>
      <c r="HE44" s="60"/>
      <c r="HF44" s="60"/>
      <c r="HG44" s="60"/>
      <c r="HH44" s="60"/>
      <c r="HI44" s="60"/>
      <c r="HJ44" s="60"/>
      <c r="HK44" s="60"/>
      <c r="HL44" s="60"/>
      <c r="HM44" s="60"/>
      <c r="HN44" s="60"/>
      <c r="HO44" s="60"/>
      <c r="HP44" s="60"/>
      <c r="HQ44" s="60"/>
      <c r="HR44" s="60"/>
      <c r="HS44" s="60"/>
      <c r="HT44" s="60"/>
      <c r="HU44" s="60"/>
      <c r="HV44" s="60"/>
      <c r="HW44" s="60"/>
      <c r="HX44" s="60"/>
      <c r="HY44" s="60"/>
      <c r="HZ44" s="60"/>
      <c r="IA44" s="60"/>
      <c r="IB44" s="60"/>
      <c r="IC44" s="60"/>
      <c r="ID44" s="60"/>
      <c r="IE44" s="60"/>
      <c r="IF44" s="60"/>
      <c r="IG44" s="60"/>
      <c r="IH44" s="60"/>
      <c r="II44" s="60"/>
      <c r="IJ44" s="60"/>
      <c r="IK44" s="60"/>
      <c r="IL44" s="60"/>
      <c r="IM44" s="60"/>
      <c r="IN44" s="60"/>
      <c r="IO44" s="60"/>
      <c r="IP44" s="60"/>
      <c r="IQ44" s="60"/>
      <c r="IR44" s="60"/>
      <c r="IS44" s="60"/>
      <c r="IT44" s="60"/>
      <c r="IU44" s="60"/>
      <c r="IV44" s="60"/>
      <c r="IW44" s="60"/>
      <c r="IX44" s="60"/>
    </row>
    <row r="45" spans="1:258" ht="14.25" thickTop="1" thickBot="1">
      <c r="A45" s="359"/>
      <c r="B45" s="371"/>
      <c r="C45" s="363"/>
      <c r="D45" s="154"/>
      <c r="E45" s="359"/>
      <c r="F45" s="359"/>
      <c r="G45" s="364"/>
      <c r="H45" s="359"/>
      <c r="I45" s="157"/>
      <c r="J45" s="158"/>
      <c r="K45" s="151" t="str">
        <f>IFERROR(CONCATENATE(INDEX('8- Politicas de admiistracion'!$B$16:$F$53,MATCH('5- Identificación de Riesgos'!J45,'8- Politicas de admiistracion'!$C$16:$C$54,0),1)," - ",L45),"")</f>
        <v/>
      </c>
      <c r="L45" s="152" t="str">
        <f>IFERROR(VLOOKUP(INDEX('8- Politicas de admiistracion'!$B$16:$F$64,MATCH('5- Identificación de Riesgos'!J45,'8- Politicas de admiistracion'!$C$16:$C$64,0),1),'8- Politicas de admiistracion'!$B$16:$F$64,5,FALSE),"")</f>
        <v/>
      </c>
      <c r="M45" s="359"/>
      <c r="N45" s="359"/>
      <c r="O45" s="3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c r="CS45" s="60"/>
      <c r="CT45" s="60"/>
      <c r="CU45" s="60"/>
      <c r="CV45" s="60"/>
      <c r="CW45" s="60"/>
      <c r="CX45" s="60"/>
      <c r="CY45" s="60"/>
      <c r="CZ45" s="60"/>
      <c r="DA45" s="60"/>
      <c r="DB45" s="60"/>
      <c r="DC45" s="60"/>
      <c r="DD45" s="60"/>
      <c r="DE45" s="60"/>
      <c r="DF45" s="60"/>
      <c r="DG45" s="60"/>
      <c r="DH45" s="60"/>
      <c r="DI45" s="60"/>
      <c r="DJ45" s="60"/>
      <c r="DK45" s="60"/>
      <c r="DL45" s="60"/>
      <c r="DM45" s="60"/>
      <c r="DN45" s="60"/>
      <c r="DO45" s="60"/>
      <c r="DP45" s="60"/>
      <c r="DQ45" s="60"/>
      <c r="DR45" s="60"/>
      <c r="DS45" s="60"/>
      <c r="DT45" s="60"/>
      <c r="DU45" s="60"/>
      <c r="DV45" s="60"/>
      <c r="DW45" s="60"/>
      <c r="DX45" s="60"/>
      <c r="DY45" s="60"/>
      <c r="DZ45" s="60"/>
      <c r="EA45" s="60"/>
      <c r="EB45" s="60"/>
      <c r="EC45" s="60"/>
      <c r="ED45" s="60"/>
      <c r="EE45" s="60"/>
      <c r="EF45" s="60"/>
      <c r="EG45" s="60"/>
      <c r="EH45" s="60"/>
      <c r="EI45" s="60"/>
      <c r="EJ45" s="60"/>
      <c r="EK45" s="60"/>
      <c r="EL45" s="60"/>
      <c r="EM45" s="60"/>
      <c r="EN45" s="60"/>
      <c r="EO45" s="60"/>
      <c r="EP45" s="60"/>
      <c r="EQ45" s="60"/>
      <c r="ER45" s="60"/>
      <c r="ES45" s="60"/>
      <c r="ET45" s="60"/>
      <c r="EU45" s="60"/>
      <c r="EV45" s="60"/>
      <c r="EW45" s="60"/>
      <c r="EX45" s="60"/>
      <c r="EY45" s="60"/>
      <c r="EZ45" s="60"/>
      <c r="FA45" s="60"/>
      <c r="FB45" s="60"/>
      <c r="FC45" s="60"/>
      <c r="FD45" s="60"/>
      <c r="FE45" s="60"/>
      <c r="FF45" s="60"/>
      <c r="FG45" s="60"/>
      <c r="FH45" s="60"/>
      <c r="FI45" s="60"/>
      <c r="FJ45" s="60"/>
      <c r="FK45" s="60"/>
      <c r="FL45" s="60"/>
      <c r="FM45" s="60"/>
      <c r="FN45" s="60"/>
      <c r="FO45" s="60"/>
      <c r="FP45" s="60"/>
      <c r="FQ45" s="60"/>
      <c r="FR45" s="60"/>
      <c r="FS45" s="60"/>
      <c r="FT45" s="60"/>
      <c r="FU45" s="60"/>
      <c r="FV45" s="60"/>
      <c r="FW45" s="60"/>
      <c r="FX45" s="60"/>
      <c r="FY45" s="60"/>
      <c r="FZ45" s="60"/>
      <c r="GA45" s="60"/>
      <c r="GB45" s="60"/>
      <c r="GC45" s="60"/>
      <c r="GD45" s="60"/>
      <c r="GE45" s="60"/>
      <c r="GF45" s="60"/>
      <c r="GG45" s="60"/>
      <c r="GH45" s="60"/>
      <c r="GI45" s="60"/>
      <c r="GJ45" s="60"/>
      <c r="GK45" s="60"/>
      <c r="GL45" s="60"/>
      <c r="GM45" s="60"/>
      <c r="GN45" s="60"/>
      <c r="GO45" s="60"/>
      <c r="GP45" s="60"/>
      <c r="GQ45" s="60"/>
      <c r="GR45" s="60"/>
      <c r="GS45" s="60"/>
      <c r="GT45" s="60"/>
      <c r="GU45" s="60"/>
      <c r="GV45" s="60"/>
      <c r="GW45" s="60"/>
      <c r="GX45" s="60"/>
      <c r="GY45" s="60"/>
      <c r="GZ45" s="60"/>
      <c r="HA45" s="60"/>
      <c r="HB45" s="60"/>
      <c r="HC45" s="60"/>
      <c r="HD45" s="60"/>
      <c r="HE45" s="60"/>
      <c r="HF45" s="60"/>
      <c r="HG45" s="60"/>
      <c r="HH45" s="60"/>
      <c r="HI45" s="60"/>
      <c r="HJ45" s="60"/>
      <c r="HK45" s="60"/>
      <c r="HL45" s="60"/>
      <c r="HM45" s="60"/>
      <c r="HN45" s="60"/>
      <c r="HO45" s="60"/>
      <c r="HP45" s="60"/>
      <c r="HQ45" s="60"/>
      <c r="HR45" s="60"/>
      <c r="HS45" s="60"/>
      <c r="HT45" s="60"/>
      <c r="HU45" s="60"/>
      <c r="HV45" s="60"/>
      <c r="HW45" s="60"/>
      <c r="HX45" s="60"/>
      <c r="HY45" s="60"/>
      <c r="HZ45" s="60"/>
      <c r="IA45" s="60"/>
      <c r="IB45" s="60"/>
      <c r="IC45" s="60"/>
      <c r="ID45" s="60"/>
      <c r="IE45" s="60"/>
      <c r="IF45" s="60"/>
      <c r="IG45" s="60"/>
      <c r="IH45" s="60"/>
      <c r="II45" s="60"/>
      <c r="IJ45" s="60"/>
      <c r="IK45" s="60"/>
      <c r="IL45" s="60"/>
      <c r="IM45" s="60"/>
      <c r="IN45" s="60"/>
      <c r="IO45" s="60"/>
      <c r="IP45" s="60"/>
      <c r="IQ45" s="60"/>
      <c r="IR45" s="60"/>
      <c r="IS45" s="60"/>
      <c r="IT45" s="60"/>
      <c r="IU45" s="60"/>
      <c r="IV45" s="60"/>
      <c r="IW45" s="60"/>
      <c r="IX45" s="60"/>
    </row>
    <row r="46" spans="1:258" ht="14.25" thickTop="1" thickBot="1">
      <c r="A46" s="359"/>
      <c r="B46" s="371"/>
      <c r="C46" s="363"/>
      <c r="D46" s="154"/>
      <c r="E46" s="359"/>
      <c r="F46" s="359"/>
      <c r="G46" s="364"/>
      <c r="H46" s="359"/>
      <c r="I46" s="157"/>
      <c r="J46" s="158"/>
      <c r="K46" s="151" t="str">
        <f>IFERROR(CONCATENATE(INDEX('8- Politicas de admiistracion'!$B$16:$F$53,MATCH('5- Identificación de Riesgos'!J46,'8- Politicas de admiistracion'!$C$16:$C$54,0),1)," - ",L46),"")</f>
        <v/>
      </c>
      <c r="L46" s="152" t="str">
        <f>IFERROR(VLOOKUP(INDEX('8- Politicas de admiistracion'!$B$16:$F$64,MATCH('5- Identificación de Riesgos'!J46,'8- Politicas de admiistracion'!$C$16:$C$64,0),1),'8- Politicas de admiistracion'!$B$16:$F$64,5,FALSE),"")</f>
        <v/>
      </c>
      <c r="M46" s="359"/>
      <c r="N46" s="359"/>
      <c r="O46" s="3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c r="DJ46" s="60"/>
      <c r="DK46" s="60"/>
      <c r="DL46" s="60"/>
      <c r="DM46" s="60"/>
      <c r="DN46" s="60"/>
      <c r="DO46" s="60"/>
      <c r="DP46" s="60"/>
      <c r="DQ46" s="60"/>
      <c r="DR46" s="60"/>
      <c r="DS46" s="60"/>
      <c r="DT46" s="60"/>
      <c r="DU46" s="60"/>
      <c r="DV46" s="60"/>
      <c r="DW46" s="60"/>
      <c r="DX46" s="60"/>
      <c r="DY46" s="60"/>
      <c r="DZ46" s="60"/>
      <c r="EA46" s="60"/>
      <c r="EB46" s="60"/>
      <c r="EC46" s="60"/>
      <c r="ED46" s="60"/>
      <c r="EE46" s="60"/>
      <c r="EF46" s="60"/>
      <c r="EG46" s="60"/>
      <c r="EH46" s="60"/>
      <c r="EI46" s="60"/>
      <c r="EJ46" s="60"/>
      <c r="EK46" s="60"/>
      <c r="EL46" s="60"/>
      <c r="EM46" s="60"/>
      <c r="EN46" s="60"/>
      <c r="EO46" s="60"/>
      <c r="EP46" s="60"/>
      <c r="EQ46" s="60"/>
      <c r="ER46" s="60"/>
      <c r="ES46" s="60"/>
      <c r="ET46" s="60"/>
      <c r="EU46" s="60"/>
      <c r="EV46" s="60"/>
      <c r="EW46" s="60"/>
      <c r="EX46" s="60"/>
      <c r="EY46" s="60"/>
      <c r="EZ46" s="60"/>
      <c r="FA46" s="60"/>
      <c r="FB46" s="60"/>
      <c r="FC46" s="60"/>
      <c r="FD46" s="60"/>
      <c r="FE46" s="60"/>
      <c r="FF46" s="60"/>
      <c r="FG46" s="60"/>
      <c r="FH46" s="60"/>
      <c r="FI46" s="60"/>
      <c r="FJ46" s="60"/>
      <c r="FK46" s="60"/>
      <c r="FL46" s="60"/>
      <c r="FM46" s="60"/>
      <c r="FN46" s="60"/>
      <c r="FO46" s="60"/>
      <c r="FP46" s="60"/>
      <c r="FQ46" s="60"/>
      <c r="FR46" s="60"/>
      <c r="FS46" s="60"/>
      <c r="FT46" s="60"/>
      <c r="FU46" s="60"/>
      <c r="FV46" s="60"/>
      <c r="FW46" s="60"/>
      <c r="FX46" s="60"/>
      <c r="FY46" s="60"/>
      <c r="FZ46" s="60"/>
      <c r="GA46" s="60"/>
      <c r="GB46" s="60"/>
      <c r="GC46" s="60"/>
      <c r="GD46" s="60"/>
      <c r="GE46" s="60"/>
      <c r="GF46" s="60"/>
      <c r="GG46" s="60"/>
      <c r="GH46" s="60"/>
      <c r="GI46" s="60"/>
      <c r="GJ46" s="60"/>
      <c r="GK46" s="60"/>
      <c r="GL46" s="60"/>
      <c r="GM46" s="60"/>
      <c r="GN46" s="60"/>
      <c r="GO46" s="60"/>
      <c r="GP46" s="60"/>
      <c r="GQ46" s="60"/>
      <c r="GR46" s="60"/>
      <c r="GS46" s="60"/>
      <c r="GT46" s="60"/>
      <c r="GU46" s="60"/>
      <c r="GV46" s="60"/>
      <c r="GW46" s="60"/>
      <c r="GX46" s="60"/>
      <c r="GY46" s="60"/>
      <c r="GZ46" s="60"/>
      <c r="HA46" s="60"/>
      <c r="HB46" s="60"/>
      <c r="HC46" s="60"/>
      <c r="HD46" s="60"/>
      <c r="HE46" s="60"/>
      <c r="HF46" s="60"/>
      <c r="HG46" s="60"/>
      <c r="HH46" s="60"/>
      <c r="HI46" s="60"/>
      <c r="HJ46" s="60"/>
      <c r="HK46" s="60"/>
      <c r="HL46" s="60"/>
      <c r="HM46" s="60"/>
      <c r="HN46" s="60"/>
      <c r="HO46" s="60"/>
      <c r="HP46" s="60"/>
      <c r="HQ46" s="60"/>
      <c r="HR46" s="60"/>
      <c r="HS46" s="60"/>
      <c r="HT46" s="60"/>
      <c r="HU46" s="60"/>
      <c r="HV46" s="60"/>
      <c r="HW46" s="60"/>
      <c r="HX46" s="60"/>
      <c r="HY46" s="60"/>
      <c r="HZ46" s="60"/>
      <c r="IA46" s="60"/>
      <c r="IB46" s="60"/>
      <c r="IC46" s="60"/>
      <c r="ID46" s="60"/>
      <c r="IE46" s="60"/>
      <c r="IF46" s="60"/>
      <c r="IG46" s="60"/>
      <c r="IH46" s="60"/>
      <c r="II46" s="60"/>
      <c r="IJ46" s="60"/>
      <c r="IK46" s="60"/>
      <c r="IL46" s="60"/>
      <c r="IM46" s="60"/>
      <c r="IN46" s="60"/>
      <c r="IO46" s="60"/>
      <c r="IP46" s="60"/>
      <c r="IQ46" s="60"/>
      <c r="IR46" s="60"/>
      <c r="IS46" s="60"/>
      <c r="IT46" s="60"/>
      <c r="IU46" s="60"/>
      <c r="IV46" s="60"/>
      <c r="IW46" s="60"/>
      <c r="IX46" s="60"/>
    </row>
    <row r="47" spans="1:258" ht="14.25" thickTop="1" thickBot="1">
      <c r="A47" s="359"/>
      <c r="B47" s="371"/>
      <c r="C47" s="363"/>
      <c r="D47" s="154"/>
      <c r="E47" s="359"/>
      <c r="F47" s="359"/>
      <c r="G47" s="364"/>
      <c r="H47" s="359"/>
      <c r="I47" s="157"/>
      <c r="J47" s="158"/>
      <c r="K47" s="151" t="str">
        <f>IFERROR(CONCATENATE(INDEX('8- Politicas de admiistracion'!$B$16:$F$53,MATCH('5- Identificación de Riesgos'!J47,'8- Politicas de admiistracion'!$C$16:$C$54,0),1)," - ",L47),"")</f>
        <v/>
      </c>
      <c r="L47" s="152" t="str">
        <f>IFERROR(VLOOKUP(INDEX('8- Politicas de admiistracion'!$B$16:$F$64,MATCH('5- Identificación de Riesgos'!J47,'8- Politicas de admiistracion'!$C$16:$C$64,0),1),'8- Politicas de admiistracion'!$B$16:$F$64,5,FALSE),"")</f>
        <v/>
      </c>
      <c r="M47" s="359"/>
      <c r="N47" s="359"/>
      <c r="O47" s="3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c r="DB47" s="60"/>
      <c r="DC47" s="60"/>
      <c r="DD47" s="60"/>
      <c r="DE47" s="60"/>
      <c r="DF47" s="60"/>
      <c r="DG47" s="60"/>
      <c r="DH47" s="60"/>
      <c r="DI47" s="60"/>
      <c r="DJ47" s="60"/>
      <c r="DK47" s="60"/>
      <c r="DL47" s="60"/>
      <c r="DM47" s="60"/>
      <c r="DN47" s="60"/>
      <c r="DO47" s="60"/>
      <c r="DP47" s="60"/>
      <c r="DQ47" s="60"/>
      <c r="DR47" s="60"/>
      <c r="DS47" s="60"/>
      <c r="DT47" s="60"/>
      <c r="DU47" s="60"/>
      <c r="DV47" s="60"/>
      <c r="DW47" s="60"/>
      <c r="DX47" s="60"/>
      <c r="DY47" s="60"/>
      <c r="DZ47" s="60"/>
      <c r="EA47" s="60"/>
      <c r="EB47" s="60"/>
      <c r="EC47" s="60"/>
      <c r="ED47" s="60"/>
      <c r="EE47" s="60"/>
      <c r="EF47" s="60"/>
      <c r="EG47" s="60"/>
      <c r="EH47" s="60"/>
      <c r="EI47" s="60"/>
      <c r="EJ47" s="60"/>
      <c r="EK47" s="60"/>
      <c r="EL47" s="60"/>
      <c r="EM47" s="60"/>
      <c r="EN47" s="60"/>
      <c r="EO47" s="60"/>
      <c r="EP47" s="60"/>
      <c r="EQ47" s="60"/>
      <c r="ER47" s="60"/>
      <c r="ES47" s="60"/>
      <c r="ET47" s="60"/>
      <c r="EU47" s="60"/>
      <c r="EV47" s="60"/>
      <c r="EW47" s="60"/>
      <c r="EX47" s="60"/>
      <c r="EY47" s="60"/>
      <c r="EZ47" s="60"/>
      <c r="FA47" s="60"/>
      <c r="FB47" s="60"/>
      <c r="FC47" s="60"/>
      <c r="FD47" s="60"/>
      <c r="FE47" s="60"/>
      <c r="FF47" s="60"/>
      <c r="FG47" s="60"/>
      <c r="FH47" s="60"/>
      <c r="FI47" s="60"/>
      <c r="FJ47" s="60"/>
      <c r="FK47" s="60"/>
      <c r="FL47" s="60"/>
      <c r="FM47" s="60"/>
      <c r="FN47" s="60"/>
      <c r="FO47" s="60"/>
      <c r="FP47" s="60"/>
      <c r="FQ47" s="60"/>
      <c r="FR47" s="60"/>
      <c r="FS47" s="60"/>
      <c r="FT47" s="60"/>
      <c r="FU47" s="60"/>
      <c r="FV47" s="60"/>
      <c r="FW47" s="60"/>
      <c r="FX47" s="60"/>
      <c r="FY47" s="60"/>
      <c r="FZ47" s="60"/>
      <c r="GA47" s="60"/>
      <c r="GB47" s="60"/>
      <c r="GC47" s="60"/>
      <c r="GD47" s="60"/>
      <c r="GE47" s="60"/>
      <c r="GF47" s="60"/>
      <c r="GG47" s="60"/>
      <c r="GH47" s="60"/>
      <c r="GI47" s="60"/>
      <c r="GJ47" s="60"/>
      <c r="GK47" s="60"/>
      <c r="GL47" s="60"/>
      <c r="GM47" s="60"/>
      <c r="GN47" s="60"/>
      <c r="GO47" s="60"/>
      <c r="GP47" s="60"/>
      <c r="GQ47" s="60"/>
      <c r="GR47" s="60"/>
      <c r="GS47" s="60"/>
      <c r="GT47" s="60"/>
      <c r="GU47" s="60"/>
      <c r="GV47" s="60"/>
      <c r="GW47" s="60"/>
      <c r="GX47" s="60"/>
      <c r="GY47" s="60"/>
      <c r="GZ47" s="60"/>
      <c r="HA47" s="60"/>
      <c r="HB47" s="60"/>
      <c r="HC47" s="60"/>
      <c r="HD47" s="60"/>
      <c r="HE47" s="60"/>
      <c r="HF47" s="60"/>
      <c r="HG47" s="60"/>
      <c r="HH47" s="60"/>
      <c r="HI47" s="60"/>
      <c r="HJ47" s="60"/>
      <c r="HK47" s="60"/>
      <c r="HL47" s="60"/>
      <c r="HM47" s="60"/>
      <c r="HN47" s="60"/>
      <c r="HO47" s="60"/>
      <c r="HP47" s="60"/>
      <c r="HQ47" s="60"/>
      <c r="HR47" s="60"/>
      <c r="HS47" s="60"/>
      <c r="HT47" s="60"/>
      <c r="HU47" s="60"/>
      <c r="HV47" s="60"/>
      <c r="HW47" s="60"/>
      <c r="HX47" s="60"/>
      <c r="HY47" s="60"/>
      <c r="HZ47" s="60"/>
      <c r="IA47" s="60"/>
      <c r="IB47" s="60"/>
      <c r="IC47" s="60"/>
      <c r="ID47" s="60"/>
      <c r="IE47" s="60"/>
      <c r="IF47" s="60"/>
      <c r="IG47" s="60"/>
      <c r="IH47" s="60"/>
      <c r="II47" s="60"/>
      <c r="IJ47" s="60"/>
      <c r="IK47" s="60"/>
      <c r="IL47" s="60"/>
      <c r="IM47" s="60"/>
      <c r="IN47" s="60"/>
      <c r="IO47" s="60"/>
      <c r="IP47" s="60"/>
      <c r="IQ47" s="60"/>
      <c r="IR47" s="60"/>
      <c r="IS47" s="60"/>
      <c r="IT47" s="60"/>
      <c r="IU47" s="60"/>
      <c r="IV47" s="60"/>
      <c r="IW47" s="60"/>
      <c r="IX47" s="60"/>
    </row>
    <row r="48" spans="1:258" ht="14.25" thickTop="1" thickBot="1">
      <c r="A48" s="359"/>
      <c r="B48" s="371"/>
      <c r="C48" s="363"/>
      <c r="D48" s="154"/>
      <c r="E48" s="359"/>
      <c r="F48" s="359"/>
      <c r="G48" s="364"/>
      <c r="H48" s="359"/>
      <c r="I48" s="157"/>
      <c r="J48" s="158"/>
      <c r="K48" s="151" t="str">
        <f>IFERROR(CONCATENATE(INDEX('8- Politicas de admiistracion'!$B$16:$F$53,MATCH('5- Identificación de Riesgos'!J48,'8- Politicas de admiistracion'!$C$16:$C$54,0),1)," - ",L48),"")</f>
        <v/>
      </c>
      <c r="L48" s="152" t="str">
        <f>IFERROR(VLOOKUP(INDEX('8- Politicas de admiistracion'!$B$16:$F$64,MATCH('5- Identificación de Riesgos'!J48,'8- Politicas de admiistracion'!$C$16:$C$64,0),1),'8- Politicas de admiistracion'!$B$16:$F$64,5,FALSE),"")</f>
        <v/>
      </c>
      <c r="M48" s="359"/>
      <c r="N48" s="359"/>
      <c r="O48" s="3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60"/>
      <c r="CY48" s="60"/>
      <c r="CZ48" s="60"/>
      <c r="DA48" s="60"/>
      <c r="DB48" s="60"/>
      <c r="DC48" s="60"/>
      <c r="DD48" s="60"/>
      <c r="DE48" s="60"/>
      <c r="DF48" s="60"/>
      <c r="DG48" s="60"/>
      <c r="DH48" s="60"/>
      <c r="DI48" s="60"/>
      <c r="DJ48" s="60"/>
      <c r="DK48" s="60"/>
      <c r="DL48" s="60"/>
      <c r="DM48" s="60"/>
      <c r="DN48" s="60"/>
      <c r="DO48" s="60"/>
      <c r="DP48" s="60"/>
      <c r="DQ48" s="60"/>
      <c r="DR48" s="60"/>
      <c r="DS48" s="60"/>
      <c r="DT48" s="60"/>
      <c r="DU48" s="60"/>
      <c r="DV48" s="60"/>
      <c r="DW48" s="60"/>
      <c r="DX48" s="60"/>
      <c r="DY48" s="60"/>
      <c r="DZ48" s="60"/>
      <c r="EA48" s="60"/>
      <c r="EB48" s="60"/>
      <c r="EC48" s="60"/>
      <c r="ED48" s="60"/>
      <c r="EE48" s="60"/>
      <c r="EF48" s="60"/>
      <c r="EG48" s="60"/>
      <c r="EH48" s="60"/>
      <c r="EI48" s="60"/>
      <c r="EJ48" s="60"/>
      <c r="EK48" s="60"/>
      <c r="EL48" s="60"/>
      <c r="EM48" s="60"/>
      <c r="EN48" s="60"/>
      <c r="EO48" s="60"/>
      <c r="EP48" s="60"/>
      <c r="EQ48" s="60"/>
      <c r="ER48" s="60"/>
      <c r="ES48" s="60"/>
      <c r="ET48" s="60"/>
      <c r="EU48" s="60"/>
      <c r="EV48" s="60"/>
      <c r="EW48" s="60"/>
      <c r="EX48" s="60"/>
      <c r="EY48" s="60"/>
      <c r="EZ48" s="60"/>
      <c r="FA48" s="60"/>
      <c r="FB48" s="60"/>
      <c r="FC48" s="60"/>
      <c r="FD48" s="60"/>
      <c r="FE48" s="60"/>
      <c r="FF48" s="60"/>
      <c r="FG48" s="60"/>
      <c r="FH48" s="60"/>
      <c r="FI48" s="60"/>
      <c r="FJ48" s="60"/>
      <c r="FK48" s="60"/>
      <c r="FL48" s="60"/>
      <c r="FM48" s="60"/>
      <c r="FN48" s="60"/>
      <c r="FO48" s="60"/>
      <c r="FP48" s="60"/>
      <c r="FQ48" s="60"/>
      <c r="FR48" s="60"/>
      <c r="FS48" s="60"/>
      <c r="FT48" s="60"/>
      <c r="FU48" s="60"/>
      <c r="FV48" s="60"/>
      <c r="FW48" s="60"/>
      <c r="FX48" s="60"/>
      <c r="FY48" s="60"/>
      <c r="FZ48" s="60"/>
      <c r="GA48" s="60"/>
      <c r="GB48" s="60"/>
      <c r="GC48" s="60"/>
      <c r="GD48" s="60"/>
      <c r="GE48" s="60"/>
      <c r="GF48" s="60"/>
      <c r="GG48" s="60"/>
      <c r="GH48" s="60"/>
      <c r="GI48" s="60"/>
      <c r="GJ48" s="60"/>
      <c r="GK48" s="60"/>
      <c r="GL48" s="60"/>
      <c r="GM48" s="60"/>
      <c r="GN48" s="60"/>
      <c r="GO48" s="60"/>
      <c r="GP48" s="60"/>
      <c r="GQ48" s="60"/>
      <c r="GR48" s="60"/>
      <c r="GS48" s="60"/>
      <c r="GT48" s="60"/>
      <c r="GU48" s="60"/>
      <c r="GV48" s="60"/>
      <c r="GW48" s="60"/>
      <c r="GX48" s="60"/>
      <c r="GY48" s="60"/>
      <c r="GZ48" s="60"/>
      <c r="HA48" s="60"/>
      <c r="HB48" s="60"/>
      <c r="HC48" s="60"/>
      <c r="HD48" s="60"/>
      <c r="HE48" s="60"/>
      <c r="HF48" s="60"/>
      <c r="HG48" s="60"/>
      <c r="HH48" s="60"/>
      <c r="HI48" s="60"/>
      <c r="HJ48" s="60"/>
      <c r="HK48" s="60"/>
      <c r="HL48" s="60"/>
      <c r="HM48" s="60"/>
      <c r="HN48" s="60"/>
      <c r="HO48" s="60"/>
      <c r="HP48" s="60"/>
      <c r="HQ48" s="60"/>
      <c r="HR48" s="60"/>
      <c r="HS48" s="60"/>
      <c r="HT48" s="60"/>
      <c r="HU48" s="60"/>
      <c r="HV48" s="60"/>
      <c r="HW48" s="60"/>
      <c r="HX48" s="60"/>
      <c r="HY48" s="60"/>
      <c r="HZ48" s="60"/>
      <c r="IA48" s="60"/>
      <c r="IB48" s="60"/>
      <c r="IC48" s="60"/>
      <c r="ID48" s="60"/>
      <c r="IE48" s="60"/>
      <c r="IF48" s="60"/>
      <c r="IG48" s="60"/>
      <c r="IH48" s="60"/>
      <c r="II48" s="60"/>
      <c r="IJ48" s="60"/>
      <c r="IK48" s="60"/>
      <c r="IL48" s="60"/>
      <c r="IM48" s="60"/>
      <c r="IN48" s="60"/>
      <c r="IO48" s="60"/>
      <c r="IP48" s="60"/>
      <c r="IQ48" s="60"/>
      <c r="IR48" s="60"/>
      <c r="IS48" s="60"/>
      <c r="IT48" s="60"/>
      <c r="IU48" s="60"/>
      <c r="IV48" s="60"/>
      <c r="IW48" s="60"/>
      <c r="IX48" s="60"/>
    </row>
    <row r="49" spans="1:258" ht="14.25" thickTop="1" thickBot="1">
      <c r="A49" s="359"/>
      <c r="B49" s="371"/>
      <c r="C49" s="363"/>
      <c r="D49" s="154"/>
      <c r="E49" s="359"/>
      <c r="F49" s="359"/>
      <c r="G49" s="364"/>
      <c r="H49" s="359"/>
      <c r="I49" s="157"/>
      <c r="J49" s="158"/>
      <c r="K49" s="151" t="str">
        <f>IFERROR(CONCATENATE(INDEX('8- Politicas de admiistracion'!$B$16:$F$53,MATCH('5- Identificación de Riesgos'!J49,'8- Politicas de admiistracion'!$C$16:$C$54,0),1)," - ",L49),"")</f>
        <v/>
      </c>
      <c r="L49" s="152" t="str">
        <f>IFERROR(VLOOKUP(INDEX('8- Politicas de admiistracion'!$B$16:$F$64,MATCH('5- Identificación de Riesgos'!J49,'8- Politicas de admiistracion'!$C$16:$C$64,0),1),'8- Politicas de admiistracion'!$B$16:$F$64,5,FALSE),"")</f>
        <v/>
      </c>
      <c r="M49" s="359"/>
      <c r="N49" s="359"/>
      <c r="O49" s="3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c r="DJ49" s="60"/>
      <c r="DK49" s="60"/>
      <c r="DL49" s="60"/>
      <c r="DM49" s="60"/>
      <c r="DN49" s="60"/>
      <c r="DO49" s="60"/>
      <c r="DP49" s="60"/>
      <c r="DQ49" s="60"/>
      <c r="DR49" s="60"/>
      <c r="DS49" s="60"/>
      <c r="DT49" s="60"/>
      <c r="DU49" s="60"/>
      <c r="DV49" s="60"/>
      <c r="DW49" s="60"/>
      <c r="DX49" s="60"/>
      <c r="DY49" s="60"/>
      <c r="DZ49" s="60"/>
      <c r="EA49" s="60"/>
      <c r="EB49" s="60"/>
      <c r="EC49" s="60"/>
      <c r="ED49" s="60"/>
      <c r="EE49" s="60"/>
      <c r="EF49" s="60"/>
      <c r="EG49" s="60"/>
      <c r="EH49" s="60"/>
      <c r="EI49" s="60"/>
      <c r="EJ49" s="60"/>
      <c r="EK49" s="60"/>
      <c r="EL49" s="60"/>
      <c r="EM49" s="60"/>
      <c r="EN49" s="60"/>
      <c r="EO49" s="60"/>
      <c r="EP49" s="60"/>
      <c r="EQ49" s="60"/>
      <c r="ER49" s="60"/>
      <c r="ES49" s="60"/>
      <c r="ET49" s="60"/>
      <c r="EU49" s="60"/>
      <c r="EV49" s="60"/>
      <c r="EW49" s="60"/>
      <c r="EX49" s="60"/>
      <c r="EY49" s="60"/>
      <c r="EZ49" s="60"/>
      <c r="FA49" s="60"/>
      <c r="FB49" s="60"/>
      <c r="FC49" s="60"/>
      <c r="FD49" s="60"/>
      <c r="FE49" s="60"/>
      <c r="FF49" s="60"/>
      <c r="FG49" s="60"/>
      <c r="FH49" s="60"/>
      <c r="FI49" s="60"/>
      <c r="FJ49" s="60"/>
      <c r="FK49" s="60"/>
      <c r="FL49" s="60"/>
      <c r="FM49" s="60"/>
      <c r="FN49" s="60"/>
      <c r="FO49" s="60"/>
      <c r="FP49" s="60"/>
      <c r="FQ49" s="60"/>
      <c r="FR49" s="60"/>
      <c r="FS49" s="60"/>
      <c r="FT49" s="60"/>
      <c r="FU49" s="60"/>
      <c r="FV49" s="60"/>
      <c r="FW49" s="60"/>
      <c r="FX49" s="60"/>
      <c r="FY49" s="60"/>
      <c r="FZ49" s="60"/>
      <c r="GA49" s="60"/>
      <c r="GB49" s="60"/>
      <c r="GC49" s="60"/>
      <c r="GD49" s="60"/>
      <c r="GE49" s="60"/>
      <c r="GF49" s="60"/>
      <c r="GG49" s="60"/>
      <c r="GH49" s="60"/>
      <c r="GI49" s="60"/>
      <c r="GJ49" s="60"/>
      <c r="GK49" s="60"/>
      <c r="GL49" s="60"/>
      <c r="GM49" s="60"/>
      <c r="GN49" s="60"/>
      <c r="GO49" s="60"/>
      <c r="GP49" s="60"/>
      <c r="GQ49" s="60"/>
      <c r="GR49" s="60"/>
      <c r="GS49" s="60"/>
      <c r="GT49" s="60"/>
      <c r="GU49" s="60"/>
      <c r="GV49" s="60"/>
      <c r="GW49" s="60"/>
      <c r="GX49" s="60"/>
      <c r="GY49" s="60"/>
      <c r="GZ49" s="60"/>
      <c r="HA49" s="60"/>
      <c r="HB49" s="60"/>
      <c r="HC49" s="60"/>
      <c r="HD49" s="60"/>
      <c r="HE49" s="60"/>
      <c r="HF49" s="60"/>
      <c r="HG49" s="60"/>
      <c r="HH49" s="60"/>
      <c r="HI49" s="60"/>
      <c r="HJ49" s="60"/>
      <c r="HK49" s="60"/>
      <c r="HL49" s="60"/>
      <c r="HM49" s="60"/>
      <c r="HN49" s="60"/>
      <c r="HO49" s="60"/>
      <c r="HP49" s="60"/>
      <c r="HQ49" s="60"/>
      <c r="HR49" s="60"/>
      <c r="HS49" s="60"/>
      <c r="HT49" s="60"/>
      <c r="HU49" s="60"/>
      <c r="HV49" s="60"/>
      <c r="HW49" s="60"/>
      <c r="HX49" s="60"/>
      <c r="HY49" s="60"/>
      <c r="HZ49" s="60"/>
      <c r="IA49" s="60"/>
      <c r="IB49" s="60"/>
      <c r="IC49" s="60"/>
      <c r="ID49" s="60"/>
      <c r="IE49" s="60"/>
      <c r="IF49" s="60"/>
      <c r="IG49" s="60"/>
      <c r="IH49" s="60"/>
      <c r="II49" s="60"/>
      <c r="IJ49" s="60"/>
      <c r="IK49" s="60"/>
      <c r="IL49" s="60"/>
      <c r="IM49" s="60"/>
      <c r="IN49" s="60"/>
      <c r="IO49" s="60"/>
      <c r="IP49" s="60"/>
      <c r="IQ49" s="60"/>
      <c r="IR49" s="60"/>
      <c r="IS49" s="60"/>
      <c r="IT49" s="60"/>
      <c r="IU49" s="60"/>
      <c r="IV49" s="60"/>
      <c r="IW49" s="60"/>
      <c r="IX49" s="60"/>
    </row>
    <row r="50" spans="1:258" ht="27" thickTop="1" thickBot="1">
      <c r="A50" s="359">
        <v>4</v>
      </c>
      <c r="B50" s="365" t="s">
        <v>302</v>
      </c>
      <c r="C50" s="363" t="s">
        <v>303</v>
      </c>
      <c r="D50" s="149" t="s">
        <v>304</v>
      </c>
      <c r="E50" s="359">
        <v>150</v>
      </c>
      <c r="F50" s="359">
        <v>2</v>
      </c>
      <c r="G50" s="364">
        <f t="shared" ref="G50" si="3">F50/E50</f>
        <v>1.3333333333333334E-2</v>
      </c>
      <c r="H50" s="359" t="str">
        <f>CONCATENATE(IF(G50&lt;='8-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 - ",VLOOKUP(IF(G50&lt;='8-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valida"))))),'8- Politicas de admiistracion'!$B$6:$F$10,5,FALSE))</f>
        <v>Muy Baja - 1</v>
      </c>
      <c r="I50" s="157" t="s">
        <v>274</v>
      </c>
      <c r="J50" s="158" t="s">
        <v>294</v>
      </c>
      <c r="K50" s="151" t="str">
        <f>IFERROR(CONCATENATE(INDEX('8- Politicas de admiistracion'!$B$16:$F$53,MATCH('5- Identificación de Riesgos'!J50,'8- Politicas de admiistracion'!$C$16:$C$54,0),1)," - ",L50),"")</f>
        <v>Menor - 2</v>
      </c>
      <c r="L50" s="152">
        <f>IFERROR(VLOOKUP(INDEX('8- Politicas de admiistracion'!$B$16:$F$64,MATCH('5- Identificación de Riesgos'!J50,'8- Politicas de admiistracion'!$C$16:$C$64,0),1),'8- Politicas de admiistracion'!$B$16:$F$64,5,FALSE),"")</f>
        <v>2</v>
      </c>
      <c r="M50" s="359" t="str">
        <f>IFERROR(CONCATENATE(INDEX('8- Politicas de admiistracion'!$B$16:$F$53,MATCH(ROUND(AVERAGE(L50:L59),0),'8- Politicas de admiistracion'!$F$16:$F$53,0),1)," - ",ROUND(AVERAGE(L50:L59),0)),"")</f>
        <v>Menor - 2</v>
      </c>
      <c r="N50" s="359" t="str">
        <f>IFERROR(CONCATENATE(VLOOKUP((LEFT(H50,LEN(H50)-4)&amp;LEFT(M50,LEN(M50)-4)),'9- Matriz de Calor '!$D$17:$E$41,2,0)," - ",RIGHT(H50,1)*RIGHT(M50,1)),"")</f>
        <v>Bajo - 2</v>
      </c>
      <c r="O50" s="15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c r="FN50" s="60"/>
      <c r="FO50" s="60"/>
      <c r="FP50" s="60"/>
      <c r="FQ50" s="60"/>
      <c r="FR50" s="60"/>
      <c r="FS50" s="60"/>
      <c r="FT50" s="60"/>
      <c r="FU50" s="60"/>
      <c r="FV50" s="60"/>
      <c r="FW50" s="60"/>
      <c r="FX50" s="60"/>
      <c r="FY50" s="60"/>
      <c r="FZ50" s="60"/>
      <c r="GA50" s="60"/>
      <c r="GB50" s="60"/>
      <c r="GC50" s="60"/>
      <c r="GD50" s="60"/>
      <c r="GE50" s="60"/>
      <c r="GF50" s="60"/>
      <c r="GG50" s="60"/>
      <c r="GH50" s="60"/>
      <c r="GI50" s="60"/>
      <c r="GJ50" s="60"/>
      <c r="GK50" s="60"/>
      <c r="GL50" s="60"/>
      <c r="GM50" s="60"/>
      <c r="GN50" s="60"/>
      <c r="GO50" s="60"/>
      <c r="GP50" s="60"/>
      <c r="GQ50" s="60"/>
      <c r="GR50" s="60"/>
      <c r="GS50" s="60"/>
      <c r="GT50" s="60"/>
      <c r="GU50" s="60"/>
      <c r="GV50" s="60"/>
      <c r="GW50" s="60"/>
      <c r="GX50" s="60"/>
      <c r="GY50" s="60"/>
      <c r="GZ50" s="60"/>
      <c r="HA50" s="60"/>
      <c r="HB50" s="60"/>
      <c r="HC50" s="60"/>
      <c r="HD50" s="60"/>
      <c r="HE50" s="60"/>
      <c r="HF50" s="60"/>
      <c r="HG50" s="60"/>
      <c r="HH50" s="60"/>
      <c r="HI50" s="60"/>
      <c r="HJ50" s="60"/>
      <c r="HK50" s="60"/>
      <c r="HL50" s="60"/>
      <c r="HM50" s="60"/>
      <c r="HN50" s="60"/>
      <c r="HO50" s="60"/>
      <c r="HP50" s="60"/>
      <c r="HQ50" s="60"/>
      <c r="HR50" s="60"/>
      <c r="HS50" s="60"/>
      <c r="HT50" s="60"/>
      <c r="HU50" s="60"/>
      <c r="HV50" s="60"/>
      <c r="HW50" s="60"/>
      <c r="HX50" s="60"/>
      <c r="HY50" s="60"/>
      <c r="HZ50" s="60"/>
      <c r="IA50" s="60"/>
      <c r="IB50" s="60"/>
      <c r="IC50" s="60"/>
      <c r="ID50" s="60"/>
      <c r="IE50" s="60"/>
      <c r="IF50" s="60"/>
      <c r="IG50" s="60"/>
      <c r="IH50" s="60"/>
      <c r="II50" s="60"/>
      <c r="IJ50" s="60"/>
      <c r="IK50" s="60"/>
      <c r="IL50" s="60"/>
      <c r="IM50" s="60"/>
      <c r="IN50" s="60"/>
      <c r="IO50" s="60"/>
      <c r="IP50" s="60"/>
      <c r="IQ50" s="60"/>
      <c r="IR50" s="60"/>
      <c r="IS50" s="60"/>
      <c r="IT50" s="60"/>
      <c r="IU50" s="60"/>
      <c r="IV50" s="60"/>
      <c r="IW50" s="60"/>
      <c r="IX50" s="60"/>
    </row>
    <row r="51" spans="1:258" ht="39.75" thickTop="1" thickBot="1">
      <c r="A51" s="359"/>
      <c r="B51" s="365"/>
      <c r="C51" s="363"/>
      <c r="D51" s="149" t="s">
        <v>305</v>
      </c>
      <c r="E51" s="359"/>
      <c r="F51" s="359"/>
      <c r="G51" s="364"/>
      <c r="H51" s="359"/>
      <c r="I51" s="157" t="s">
        <v>276</v>
      </c>
      <c r="J51" s="158" t="s">
        <v>306</v>
      </c>
      <c r="K51" s="151" t="str">
        <f>IFERROR(CONCATENATE(INDEX('8- Politicas de admiistracion'!$B$16:$F$53,MATCH('5- Identificación de Riesgos'!J51,'8- Politicas de admiistracion'!$C$16:$C$54,0),1)," - ",L51),"")</f>
        <v>Menor - 2</v>
      </c>
      <c r="L51" s="152">
        <f>IFERROR(VLOOKUP(INDEX('8- Politicas de admiistracion'!$B$16:$F$64,MATCH('5- Identificación de Riesgos'!J51,'8- Politicas de admiistracion'!$C$16:$C$64,0),1),'8- Politicas de admiistracion'!$B$16:$F$64,5,FALSE),"")</f>
        <v>2</v>
      </c>
      <c r="M51" s="359"/>
      <c r="N51" s="359"/>
      <c r="O51" s="15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c r="FN51" s="60"/>
      <c r="FO51" s="60"/>
      <c r="FP51" s="60"/>
      <c r="FQ51" s="60"/>
      <c r="FR51" s="60"/>
      <c r="FS51" s="60"/>
      <c r="FT51" s="60"/>
      <c r="FU51" s="60"/>
      <c r="FV51" s="60"/>
      <c r="FW51" s="60"/>
      <c r="FX51" s="60"/>
      <c r="FY51" s="60"/>
      <c r="FZ51" s="60"/>
      <c r="GA51" s="60"/>
      <c r="GB51" s="60"/>
      <c r="GC51" s="60"/>
      <c r="GD51" s="60"/>
      <c r="GE51" s="60"/>
      <c r="GF51" s="60"/>
      <c r="GG51" s="60"/>
      <c r="GH51" s="60"/>
      <c r="GI51" s="60"/>
      <c r="GJ51" s="60"/>
      <c r="GK51" s="60"/>
      <c r="GL51" s="60"/>
      <c r="GM51" s="60"/>
      <c r="GN51" s="60"/>
      <c r="GO51" s="60"/>
      <c r="GP51" s="60"/>
      <c r="GQ51" s="60"/>
      <c r="GR51" s="60"/>
      <c r="GS51" s="60"/>
      <c r="GT51" s="60"/>
      <c r="GU51" s="60"/>
      <c r="GV51" s="60"/>
      <c r="GW51" s="60"/>
      <c r="GX51" s="60"/>
      <c r="GY51" s="60"/>
      <c r="GZ51" s="60"/>
      <c r="HA51" s="60"/>
      <c r="HB51" s="60"/>
      <c r="HC51" s="60"/>
      <c r="HD51" s="60"/>
      <c r="HE51" s="60"/>
      <c r="HF51" s="60"/>
      <c r="HG51" s="60"/>
      <c r="HH51" s="60"/>
      <c r="HI51" s="60"/>
      <c r="HJ51" s="60"/>
      <c r="HK51" s="60"/>
      <c r="HL51" s="60"/>
      <c r="HM51" s="60"/>
      <c r="HN51" s="60"/>
      <c r="HO51" s="60"/>
      <c r="HP51" s="60"/>
      <c r="HQ51" s="60"/>
      <c r="HR51" s="60"/>
      <c r="HS51" s="60"/>
      <c r="HT51" s="60"/>
      <c r="HU51" s="60"/>
      <c r="HV51" s="60"/>
      <c r="HW51" s="60"/>
      <c r="HX51" s="60"/>
      <c r="HY51" s="60"/>
      <c r="HZ51" s="60"/>
      <c r="IA51" s="60"/>
      <c r="IB51" s="60"/>
      <c r="IC51" s="60"/>
      <c r="ID51" s="60"/>
      <c r="IE51" s="60"/>
      <c r="IF51" s="60"/>
      <c r="IG51" s="60"/>
      <c r="IH51" s="60"/>
      <c r="II51" s="60"/>
      <c r="IJ51" s="60"/>
      <c r="IK51" s="60"/>
      <c r="IL51" s="60"/>
      <c r="IM51" s="60"/>
      <c r="IN51" s="60"/>
      <c r="IO51" s="60"/>
      <c r="IP51" s="60"/>
      <c r="IQ51" s="60"/>
      <c r="IR51" s="60"/>
      <c r="IS51" s="60"/>
      <c r="IT51" s="60"/>
      <c r="IU51" s="60"/>
      <c r="IV51" s="60"/>
      <c r="IW51" s="60"/>
      <c r="IX51" s="60"/>
    </row>
    <row r="52" spans="1:258" ht="27" thickTop="1" thickBot="1">
      <c r="A52" s="359"/>
      <c r="B52" s="365"/>
      <c r="C52" s="363"/>
      <c r="D52" s="149" t="s">
        <v>307</v>
      </c>
      <c r="E52" s="359"/>
      <c r="F52" s="359"/>
      <c r="G52" s="364"/>
      <c r="H52" s="359"/>
      <c r="I52" s="157" t="s">
        <v>278</v>
      </c>
      <c r="J52" s="158" t="s">
        <v>279</v>
      </c>
      <c r="K52" s="151" t="str">
        <f>IFERROR(CONCATENATE(INDEX('8- Politicas de admiistracion'!$B$16:$F$53,MATCH('5- Identificación de Riesgos'!J52,'8- Politicas de admiistracion'!$C$16:$C$54,0),1)," - ",L52),"")</f>
        <v>Leve - 1</v>
      </c>
      <c r="L52" s="152">
        <f>IFERROR(VLOOKUP(INDEX('8- Politicas de admiistracion'!$B$16:$F$64,MATCH('5- Identificación de Riesgos'!J52,'8- Politicas de admiistracion'!$C$16:$C$64,0),1),'8- Politicas de admiistracion'!$B$16:$F$64,5,FALSE),"")</f>
        <v>1</v>
      </c>
      <c r="M52" s="359"/>
      <c r="N52" s="359"/>
      <c r="O52" s="15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c r="FN52" s="60"/>
      <c r="FO52" s="60"/>
      <c r="FP52" s="60"/>
      <c r="FQ52" s="60"/>
      <c r="FR52" s="60"/>
      <c r="FS52" s="60"/>
      <c r="FT52" s="60"/>
      <c r="FU52" s="60"/>
      <c r="FV52" s="60"/>
      <c r="FW52" s="60"/>
      <c r="FX52" s="60"/>
      <c r="FY52" s="60"/>
      <c r="FZ52" s="60"/>
      <c r="GA52" s="60"/>
      <c r="GB52" s="60"/>
      <c r="GC52" s="60"/>
      <c r="GD52" s="60"/>
      <c r="GE52" s="60"/>
      <c r="GF52" s="60"/>
      <c r="GG52" s="60"/>
      <c r="GH52" s="60"/>
      <c r="GI52" s="60"/>
      <c r="GJ52" s="60"/>
      <c r="GK52" s="60"/>
      <c r="GL52" s="60"/>
      <c r="GM52" s="60"/>
      <c r="GN52" s="60"/>
      <c r="GO52" s="60"/>
      <c r="GP52" s="60"/>
      <c r="GQ52" s="60"/>
      <c r="GR52" s="60"/>
      <c r="GS52" s="60"/>
      <c r="GT52" s="60"/>
      <c r="GU52" s="60"/>
      <c r="GV52" s="60"/>
      <c r="GW52" s="60"/>
      <c r="GX52" s="60"/>
      <c r="GY52" s="60"/>
      <c r="GZ52" s="60"/>
      <c r="HA52" s="60"/>
      <c r="HB52" s="60"/>
      <c r="HC52" s="60"/>
      <c r="HD52" s="60"/>
      <c r="HE52" s="60"/>
      <c r="HF52" s="60"/>
      <c r="HG52" s="60"/>
      <c r="HH52" s="60"/>
      <c r="HI52" s="60"/>
      <c r="HJ52" s="60"/>
      <c r="HK52" s="60"/>
      <c r="HL52" s="60"/>
      <c r="HM52" s="60"/>
      <c r="HN52" s="60"/>
      <c r="HO52" s="60"/>
      <c r="HP52" s="60"/>
      <c r="HQ52" s="60"/>
      <c r="HR52" s="60"/>
      <c r="HS52" s="60"/>
      <c r="HT52" s="60"/>
      <c r="HU52" s="60"/>
      <c r="HV52" s="60"/>
      <c r="HW52" s="60"/>
      <c r="HX52" s="60"/>
      <c r="HY52" s="60"/>
      <c r="HZ52" s="60"/>
      <c r="IA52" s="60"/>
      <c r="IB52" s="60"/>
      <c r="IC52" s="60"/>
      <c r="ID52" s="60"/>
      <c r="IE52" s="60"/>
      <c r="IF52" s="60"/>
      <c r="IG52" s="60"/>
      <c r="IH52" s="60"/>
      <c r="II52" s="60"/>
      <c r="IJ52" s="60"/>
      <c r="IK52" s="60"/>
      <c r="IL52" s="60"/>
      <c r="IM52" s="60"/>
      <c r="IN52" s="60"/>
      <c r="IO52" s="60"/>
      <c r="IP52" s="60"/>
      <c r="IQ52" s="60"/>
      <c r="IR52" s="60"/>
      <c r="IS52" s="60"/>
      <c r="IT52" s="60"/>
      <c r="IU52" s="60"/>
      <c r="IV52" s="60"/>
      <c r="IW52" s="60"/>
      <c r="IX52" s="60"/>
    </row>
    <row r="53" spans="1:258" ht="27" thickTop="1" thickBot="1">
      <c r="A53" s="359"/>
      <c r="B53" s="365"/>
      <c r="C53" s="363"/>
      <c r="D53" s="154" t="s">
        <v>308</v>
      </c>
      <c r="E53" s="359"/>
      <c r="F53" s="359"/>
      <c r="G53" s="364"/>
      <c r="H53" s="359"/>
      <c r="I53" s="157" t="s">
        <v>292</v>
      </c>
      <c r="J53" s="158" t="s">
        <v>309</v>
      </c>
      <c r="K53" s="151" t="str">
        <f>IFERROR(CONCATENATE(INDEX('8- Politicas de admiistracion'!$B$16:$F$53,MATCH('5- Identificación de Riesgos'!J53,'8- Politicas de admiistracion'!$C$16:$C$54,0),1)," - ",L53),"")</f>
        <v>Leve - 1</v>
      </c>
      <c r="L53" s="152">
        <f>IFERROR(VLOOKUP(INDEX('8- Politicas de admiistracion'!$B$16:$F$64,MATCH('5- Identificación de Riesgos'!J53,'8- Politicas de admiistracion'!$C$16:$C$64,0),1),'8- Politicas de admiistracion'!$B$16:$F$64,5,FALSE),"")</f>
        <v>1</v>
      </c>
      <c r="M53" s="359"/>
      <c r="N53" s="359"/>
      <c r="O53" s="15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c r="FN53" s="60"/>
      <c r="FO53" s="60"/>
      <c r="FP53" s="60"/>
      <c r="FQ53" s="60"/>
      <c r="FR53" s="60"/>
      <c r="FS53" s="60"/>
      <c r="FT53" s="60"/>
      <c r="FU53" s="60"/>
      <c r="FV53" s="60"/>
      <c r="FW53" s="60"/>
      <c r="FX53" s="60"/>
      <c r="FY53" s="60"/>
      <c r="FZ53" s="60"/>
      <c r="GA53" s="60"/>
      <c r="GB53" s="60"/>
      <c r="GC53" s="60"/>
      <c r="GD53" s="60"/>
      <c r="GE53" s="60"/>
      <c r="GF53" s="60"/>
      <c r="GG53" s="60"/>
      <c r="GH53" s="60"/>
      <c r="GI53" s="60"/>
      <c r="GJ53" s="60"/>
      <c r="GK53" s="60"/>
      <c r="GL53" s="60"/>
      <c r="GM53" s="60"/>
      <c r="GN53" s="60"/>
      <c r="GO53" s="60"/>
      <c r="GP53" s="60"/>
      <c r="GQ53" s="60"/>
      <c r="GR53" s="60"/>
      <c r="GS53" s="60"/>
      <c r="GT53" s="60"/>
      <c r="GU53" s="60"/>
      <c r="GV53" s="60"/>
      <c r="GW53" s="60"/>
      <c r="GX53" s="60"/>
      <c r="GY53" s="60"/>
      <c r="GZ53" s="60"/>
      <c r="HA53" s="60"/>
      <c r="HB53" s="60"/>
      <c r="HC53" s="60"/>
      <c r="HD53" s="60"/>
      <c r="HE53" s="60"/>
      <c r="HF53" s="60"/>
      <c r="HG53" s="60"/>
      <c r="HH53" s="60"/>
      <c r="HI53" s="60"/>
      <c r="HJ53" s="60"/>
      <c r="HK53" s="60"/>
      <c r="HL53" s="60"/>
      <c r="HM53" s="60"/>
      <c r="HN53" s="60"/>
      <c r="HO53" s="60"/>
      <c r="HP53" s="60"/>
      <c r="HQ53" s="60"/>
      <c r="HR53" s="60"/>
      <c r="HS53" s="60"/>
      <c r="HT53" s="60"/>
      <c r="HU53" s="60"/>
      <c r="HV53" s="60"/>
      <c r="HW53" s="60"/>
      <c r="HX53" s="60"/>
      <c r="HY53" s="60"/>
      <c r="HZ53" s="60"/>
      <c r="IA53" s="60"/>
      <c r="IB53" s="60"/>
      <c r="IC53" s="60"/>
      <c r="ID53" s="60"/>
      <c r="IE53" s="60"/>
      <c r="IF53" s="60"/>
      <c r="IG53" s="60"/>
      <c r="IH53" s="60"/>
      <c r="II53" s="60"/>
      <c r="IJ53" s="60"/>
      <c r="IK53" s="60"/>
      <c r="IL53" s="60"/>
      <c r="IM53" s="60"/>
      <c r="IN53" s="60"/>
      <c r="IO53" s="60"/>
      <c r="IP53" s="60"/>
      <c r="IQ53" s="60"/>
      <c r="IR53" s="60"/>
      <c r="IS53" s="60"/>
      <c r="IT53" s="60"/>
      <c r="IU53" s="60"/>
      <c r="IV53" s="60"/>
      <c r="IW53" s="60"/>
      <c r="IX53" s="60"/>
    </row>
    <row r="54" spans="1:258" ht="27" customHeight="1" thickTop="1" thickBot="1">
      <c r="A54" s="359"/>
      <c r="B54" s="365"/>
      <c r="C54" s="363"/>
      <c r="D54" s="149" t="s">
        <v>310</v>
      </c>
      <c r="E54" s="359"/>
      <c r="F54" s="359"/>
      <c r="G54" s="364"/>
      <c r="H54" s="359"/>
      <c r="I54" s="157" t="s">
        <v>272</v>
      </c>
      <c r="J54" s="158" t="s">
        <v>290</v>
      </c>
      <c r="K54" s="151" t="str">
        <f>IFERROR(CONCATENATE(INDEX('8- Politicas de admiistracion'!$B$16:$F$53,MATCH('5- Identificación de Riesgos'!J54,'8- Politicas de admiistracion'!$C$16:$C$54,0),1)," - ",L54),"")</f>
        <v>Mayor - 4</v>
      </c>
      <c r="L54" s="152">
        <f>IFERROR(VLOOKUP(INDEX('8- Politicas de admiistracion'!$B$16:$F$64,MATCH('5- Identificación de Riesgos'!J54,'8- Politicas de admiistracion'!$C$16:$C$64,0),1),'8- Politicas de admiistracion'!$B$16:$F$64,5,FALSE),"")</f>
        <v>4</v>
      </c>
      <c r="M54" s="359"/>
      <c r="N54" s="359"/>
      <c r="O54" s="15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c r="FN54" s="60"/>
      <c r="FO54" s="60"/>
      <c r="FP54" s="60"/>
      <c r="FQ54" s="60"/>
      <c r="FR54" s="60"/>
      <c r="FS54" s="60"/>
      <c r="FT54" s="60"/>
      <c r="FU54" s="60"/>
      <c r="FV54" s="60"/>
      <c r="FW54" s="60"/>
      <c r="FX54" s="60"/>
      <c r="FY54" s="60"/>
      <c r="FZ54" s="60"/>
      <c r="GA54" s="60"/>
      <c r="GB54" s="60"/>
      <c r="GC54" s="60"/>
      <c r="GD54" s="60"/>
      <c r="GE54" s="60"/>
      <c r="GF54" s="60"/>
      <c r="GG54" s="60"/>
      <c r="GH54" s="60"/>
      <c r="GI54" s="60"/>
      <c r="GJ54" s="60"/>
      <c r="GK54" s="60"/>
      <c r="GL54" s="60"/>
      <c r="GM54" s="60"/>
      <c r="GN54" s="60"/>
      <c r="GO54" s="60"/>
      <c r="GP54" s="60"/>
      <c r="GQ54" s="60"/>
      <c r="GR54" s="60"/>
      <c r="GS54" s="60"/>
      <c r="GT54" s="60"/>
      <c r="GU54" s="60"/>
      <c r="GV54" s="60"/>
      <c r="GW54" s="60"/>
      <c r="GX54" s="60"/>
      <c r="GY54" s="60"/>
      <c r="GZ54" s="60"/>
      <c r="HA54" s="60"/>
      <c r="HB54" s="60"/>
      <c r="HC54" s="60"/>
      <c r="HD54" s="60"/>
      <c r="HE54" s="60"/>
      <c r="HF54" s="60"/>
      <c r="HG54" s="60"/>
      <c r="HH54" s="60"/>
      <c r="HI54" s="60"/>
      <c r="HJ54" s="60"/>
      <c r="HK54" s="60"/>
      <c r="HL54" s="60"/>
      <c r="HM54" s="60"/>
      <c r="HN54" s="60"/>
      <c r="HO54" s="60"/>
      <c r="HP54" s="60"/>
      <c r="HQ54" s="60"/>
      <c r="HR54" s="60"/>
      <c r="HS54" s="60"/>
      <c r="HT54" s="60"/>
      <c r="HU54" s="60"/>
      <c r="HV54" s="60"/>
      <c r="HW54" s="60"/>
      <c r="HX54" s="60"/>
      <c r="HY54" s="60"/>
      <c r="HZ54" s="60"/>
      <c r="IA54" s="60"/>
      <c r="IB54" s="60"/>
      <c r="IC54" s="60"/>
      <c r="ID54" s="60"/>
      <c r="IE54" s="60"/>
      <c r="IF54" s="60"/>
      <c r="IG54" s="60"/>
      <c r="IH54" s="60"/>
      <c r="II54" s="60"/>
      <c r="IJ54" s="60"/>
      <c r="IK54" s="60"/>
      <c r="IL54" s="60"/>
      <c r="IM54" s="60"/>
      <c r="IN54" s="60"/>
      <c r="IO54" s="60"/>
      <c r="IP54" s="60"/>
      <c r="IQ54" s="60"/>
      <c r="IR54" s="60"/>
      <c r="IS54" s="60"/>
      <c r="IT54" s="60"/>
      <c r="IU54" s="60"/>
      <c r="IV54" s="60"/>
      <c r="IW54" s="60"/>
      <c r="IX54" s="60"/>
    </row>
    <row r="55" spans="1:258" ht="14.25" thickTop="1" thickBot="1">
      <c r="A55" s="359"/>
      <c r="B55" s="365"/>
      <c r="C55" s="363"/>
      <c r="D55" s="149"/>
      <c r="E55" s="359"/>
      <c r="F55" s="359"/>
      <c r="G55" s="364"/>
      <c r="H55" s="359"/>
      <c r="I55" s="157"/>
      <c r="J55" s="158"/>
      <c r="K55" s="151" t="str">
        <f>IFERROR(CONCATENATE(INDEX('8- Politicas de admiistracion'!$B$16:$F$53,MATCH('5- Identificación de Riesgos'!J55,'8- Politicas de admiistracion'!$C$16:$C$54,0),1)," - ",L55),"")</f>
        <v/>
      </c>
      <c r="L55" s="152" t="str">
        <f>IFERROR(VLOOKUP(INDEX('8- Politicas de admiistracion'!$B$16:$F$64,MATCH('5- Identificación de Riesgos'!J55,'8- Politicas de admiistracion'!$C$16:$C$64,0),1),'8- Politicas de admiistracion'!$B$16:$F$64,5,FALSE),"")</f>
        <v/>
      </c>
      <c r="M55" s="359"/>
      <c r="N55" s="359"/>
      <c r="O55" s="15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c r="DJ55" s="60"/>
      <c r="DK55" s="60"/>
      <c r="DL55" s="60"/>
      <c r="DM55" s="60"/>
      <c r="DN55" s="60"/>
      <c r="DO55" s="60"/>
      <c r="DP55" s="60"/>
      <c r="DQ55" s="60"/>
      <c r="DR55" s="60"/>
      <c r="DS55" s="60"/>
      <c r="DT55" s="60"/>
      <c r="DU55" s="60"/>
      <c r="DV55" s="60"/>
      <c r="DW55" s="60"/>
      <c r="DX55" s="60"/>
      <c r="DY55" s="60"/>
      <c r="DZ55" s="60"/>
      <c r="EA55" s="60"/>
      <c r="EB55" s="60"/>
      <c r="EC55" s="60"/>
      <c r="ED55" s="60"/>
      <c r="EE55" s="60"/>
      <c r="EF55" s="60"/>
      <c r="EG55" s="60"/>
      <c r="EH55" s="60"/>
      <c r="EI55" s="60"/>
      <c r="EJ55" s="60"/>
      <c r="EK55" s="60"/>
      <c r="EL55" s="60"/>
      <c r="EM55" s="60"/>
      <c r="EN55" s="60"/>
      <c r="EO55" s="60"/>
      <c r="EP55" s="60"/>
      <c r="EQ55" s="60"/>
      <c r="ER55" s="60"/>
      <c r="ES55" s="60"/>
      <c r="ET55" s="60"/>
      <c r="EU55" s="60"/>
      <c r="EV55" s="60"/>
      <c r="EW55" s="60"/>
      <c r="EX55" s="60"/>
      <c r="EY55" s="60"/>
      <c r="EZ55" s="60"/>
      <c r="FA55" s="60"/>
      <c r="FB55" s="60"/>
      <c r="FC55" s="60"/>
      <c r="FD55" s="60"/>
      <c r="FE55" s="60"/>
      <c r="FF55" s="60"/>
      <c r="FG55" s="60"/>
      <c r="FH55" s="60"/>
      <c r="FI55" s="60"/>
      <c r="FJ55" s="60"/>
      <c r="FK55" s="60"/>
      <c r="FL55" s="60"/>
      <c r="FM55" s="60"/>
      <c r="FN55" s="60"/>
      <c r="FO55" s="60"/>
      <c r="FP55" s="60"/>
      <c r="FQ55" s="60"/>
      <c r="FR55" s="60"/>
      <c r="FS55" s="60"/>
      <c r="FT55" s="60"/>
      <c r="FU55" s="60"/>
      <c r="FV55" s="60"/>
      <c r="FW55" s="60"/>
      <c r="FX55" s="60"/>
      <c r="FY55" s="60"/>
      <c r="FZ55" s="60"/>
      <c r="GA55" s="60"/>
      <c r="GB55" s="60"/>
      <c r="GC55" s="60"/>
      <c r="GD55" s="60"/>
      <c r="GE55" s="60"/>
      <c r="GF55" s="60"/>
      <c r="GG55" s="60"/>
      <c r="GH55" s="60"/>
      <c r="GI55" s="60"/>
      <c r="GJ55" s="60"/>
      <c r="GK55" s="60"/>
      <c r="GL55" s="60"/>
      <c r="GM55" s="60"/>
      <c r="GN55" s="60"/>
      <c r="GO55" s="60"/>
      <c r="GP55" s="60"/>
      <c r="GQ55" s="60"/>
      <c r="GR55" s="60"/>
      <c r="GS55" s="60"/>
      <c r="GT55" s="60"/>
      <c r="GU55" s="60"/>
      <c r="GV55" s="60"/>
      <c r="GW55" s="60"/>
      <c r="GX55" s="60"/>
      <c r="GY55" s="60"/>
      <c r="GZ55" s="60"/>
      <c r="HA55" s="60"/>
      <c r="HB55" s="60"/>
      <c r="HC55" s="60"/>
      <c r="HD55" s="60"/>
      <c r="HE55" s="60"/>
      <c r="HF55" s="60"/>
      <c r="HG55" s="60"/>
      <c r="HH55" s="60"/>
      <c r="HI55" s="60"/>
      <c r="HJ55" s="60"/>
      <c r="HK55" s="60"/>
      <c r="HL55" s="60"/>
      <c r="HM55" s="60"/>
      <c r="HN55" s="60"/>
      <c r="HO55" s="60"/>
      <c r="HP55" s="60"/>
      <c r="HQ55" s="60"/>
      <c r="HR55" s="60"/>
      <c r="HS55" s="60"/>
      <c r="HT55" s="60"/>
      <c r="HU55" s="60"/>
      <c r="HV55" s="60"/>
      <c r="HW55" s="60"/>
      <c r="HX55" s="60"/>
      <c r="HY55" s="60"/>
      <c r="HZ55" s="60"/>
      <c r="IA55" s="60"/>
      <c r="IB55" s="60"/>
      <c r="IC55" s="60"/>
      <c r="ID55" s="60"/>
      <c r="IE55" s="60"/>
      <c r="IF55" s="60"/>
      <c r="IG55" s="60"/>
      <c r="IH55" s="60"/>
      <c r="II55" s="60"/>
      <c r="IJ55" s="60"/>
      <c r="IK55" s="60"/>
      <c r="IL55" s="60"/>
      <c r="IM55" s="60"/>
      <c r="IN55" s="60"/>
      <c r="IO55" s="60"/>
      <c r="IP55" s="60"/>
      <c r="IQ55" s="60"/>
      <c r="IR55" s="60"/>
      <c r="IS55" s="60"/>
      <c r="IT55" s="60"/>
      <c r="IU55" s="60"/>
      <c r="IV55" s="60"/>
      <c r="IW55" s="60"/>
      <c r="IX55" s="60"/>
    </row>
    <row r="56" spans="1:258" ht="14.25" thickTop="1" thickBot="1">
      <c r="A56" s="359"/>
      <c r="B56" s="365"/>
      <c r="C56" s="363"/>
      <c r="D56" s="149"/>
      <c r="E56" s="359"/>
      <c r="F56" s="359"/>
      <c r="G56" s="364"/>
      <c r="H56" s="359"/>
      <c r="I56" s="157"/>
      <c r="J56" s="158"/>
      <c r="K56" s="151" t="str">
        <f>IFERROR(CONCATENATE(INDEX('8- Politicas de admiistracion'!$B$16:$F$53,MATCH('5- Identificación de Riesgos'!J56,'8- Politicas de admiistracion'!$C$16:$C$54,0),1)," - ",L56),"")</f>
        <v/>
      </c>
      <c r="L56" s="152" t="str">
        <f>IFERROR(VLOOKUP(INDEX('8- Politicas de admiistracion'!$B$16:$F$64,MATCH('5- Identificación de Riesgos'!J56,'8- Politicas de admiistracion'!$C$16:$C$64,0),1),'8- Politicas de admiistracion'!$B$16:$F$64,5,FALSE),"")</f>
        <v/>
      </c>
      <c r="M56" s="359"/>
      <c r="N56" s="359"/>
      <c r="O56" s="15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c r="DD56" s="60"/>
      <c r="DE56" s="60"/>
      <c r="DF56" s="60"/>
      <c r="DG56" s="60"/>
      <c r="DH56" s="60"/>
      <c r="DI56" s="60"/>
      <c r="DJ56" s="60"/>
      <c r="DK56" s="60"/>
      <c r="DL56" s="60"/>
      <c r="DM56" s="60"/>
      <c r="DN56" s="60"/>
      <c r="DO56" s="60"/>
      <c r="DP56" s="60"/>
      <c r="DQ56" s="60"/>
      <c r="DR56" s="60"/>
      <c r="DS56" s="60"/>
      <c r="DT56" s="60"/>
      <c r="DU56" s="60"/>
      <c r="DV56" s="60"/>
      <c r="DW56" s="60"/>
      <c r="DX56" s="60"/>
      <c r="DY56" s="60"/>
      <c r="DZ56" s="60"/>
      <c r="EA56" s="60"/>
      <c r="EB56" s="60"/>
      <c r="EC56" s="60"/>
      <c r="ED56" s="60"/>
      <c r="EE56" s="60"/>
      <c r="EF56" s="60"/>
      <c r="EG56" s="60"/>
      <c r="EH56" s="60"/>
      <c r="EI56" s="60"/>
      <c r="EJ56" s="60"/>
      <c r="EK56" s="60"/>
      <c r="EL56" s="60"/>
      <c r="EM56" s="60"/>
      <c r="EN56" s="60"/>
      <c r="EO56" s="60"/>
      <c r="EP56" s="60"/>
      <c r="EQ56" s="60"/>
      <c r="ER56" s="60"/>
      <c r="ES56" s="60"/>
      <c r="ET56" s="60"/>
      <c r="EU56" s="60"/>
      <c r="EV56" s="60"/>
      <c r="EW56" s="60"/>
      <c r="EX56" s="60"/>
      <c r="EY56" s="60"/>
      <c r="EZ56" s="60"/>
      <c r="FA56" s="60"/>
      <c r="FB56" s="60"/>
      <c r="FC56" s="60"/>
      <c r="FD56" s="60"/>
      <c r="FE56" s="60"/>
      <c r="FF56" s="60"/>
      <c r="FG56" s="60"/>
      <c r="FH56" s="60"/>
      <c r="FI56" s="60"/>
      <c r="FJ56" s="60"/>
      <c r="FK56" s="60"/>
      <c r="FL56" s="60"/>
      <c r="FM56" s="60"/>
      <c r="FN56" s="60"/>
      <c r="FO56" s="60"/>
      <c r="FP56" s="60"/>
      <c r="FQ56" s="60"/>
      <c r="FR56" s="60"/>
      <c r="FS56" s="60"/>
      <c r="FT56" s="60"/>
      <c r="FU56" s="60"/>
      <c r="FV56" s="60"/>
      <c r="FW56" s="60"/>
      <c r="FX56" s="60"/>
      <c r="FY56" s="60"/>
      <c r="FZ56" s="60"/>
      <c r="GA56" s="60"/>
      <c r="GB56" s="60"/>
      <c r="GC56" s="60"/>
      <c r="GD56" s="60"/>
      <c r="GE56" s="60"/>
      <c r="GF56" s="60"/>
      <c r="GG56" s="60"/>
      <c r="GH56" s="60"/>
      <c r="GI56" s="60"/>
      <c r="GJ56" s="60"/>
      <c r="GK56" s="60"/>
      <c r="GL56" s="60"/>
      <c r="GM56" s="60"/>
      <c r="GN56" s="60"/>
      <c r="GO56" s="60"/>
      <c r="GP56" s="60"/>
      <c r="GQ56" s="60"/>
      <c r="GR56" s="60"/>
      <c r="GS56" s="60"/>
      <c r="GT56" s="60"/>
      <c r="GU56" s="60"/>
      <c r="GV56" s="60"/>
      <c r="GW56" s="60"/>
      <c r="GX56" s="60"/>
      <c r="GY56" s="60"/>
      <c r="GZ56" s="60"/>
      <c r="HA56" s="60"/>
      <c r="HB56" s="60"/>
      <c r="HC56" s="60"/>
      <c r="HD56" s="60"/>
      <c r="HE56" s="60"/>
      <c r="HF56" s="60"/>
      <c r="HG56" s="60"/>
      <c r="HH56" s="60"/>
      <c r="HI56" s="60"/>
      <c r="HJ56" s="60"/>
      <c r="HK56" s="60"/>
      <c r="HL56" s="60"/>
      <c r="HM56" s="60"/>
      <c r="HN56" s="60"/>
      <c r="HO56" s="60"/>
      <c r="HP56" s="60"/>
      <c r="HQ56" s="60"/>
      <c r="HR56" s="60"/>
      <c r="HS56" s="60"/>
      <c r="HT56" s="60"/>
      <c r="HU56" s="60"/>
      <c r="HV56" s="60"/>
      <c r="HW56" s="60"/>
      <c r="HX56" s="60"/>
      <c r="HY56" s="60"/>
      <c r="HZ56" s="60"/>
      <c r="IA56" s="60"/>
      <c r="IB56" s="60"/>
      <c r="IC56" s="60"/>
      <c r="ID56" s="60"/>
      <c r="IE56" s="60"/>
      <c r="IF56" s="60"/>
      <c r="IG56" s="60"/>
      <c r="IH56" s="60"/>
      <c r="II56" s="60"/>
      <c r="IJ56" s="60"/>
      <c r="IK56" s="60"/>
      <c r="IL56" s="60"/>
      <c r="IM56" s="60"/>
      <c r="IN56" s="60"/>
      <c r="IO56" s="60"/>
      <c r="IP56" s="60"/>
      <c r="IQ56" s="60"/>
      <c r="IR56" s="60"/>
      <c r="IS56" s="60"/>
      <c r="IT56" s="60"/>
      <c r="IU56" s="60"/>
      <c r="IV56" s="60"/>
      <c r="IW56" s="60"/>
      <c r="IX56" s="60"/>
    </row>
    <row r="57" spans="1:258" ht="14.25" thickTop="1" thickBot="1">
      <c r="A57" s="359"/>
      <c r="B57" s="365"/>
      <c r="C57" s="363"/>
      <c r="D57" s="154"/>
      <c r="E57" s="359"/>
      <c r="F57" s="359"/>
      <c r="G57" s="364"/>
      <c r="H57" s="359"/>
      <c r="I57" s="157"/>
      <c r="J57" s="158"/>
      <c r="K57" s="151" t="str">
        <f>IFERROR(CONCATENATE(INDEX('8- Politicas de admiistracion'!$B$16:$F$53,MATCH('5- Identificación de Riesgos'!J57,'8- Politicas de admiistracion'!$C$16:$C$54,0),1)," - ",L57),"")</f>
        <v/>
      </c>
      <c r="L57" s="152" t="str">
        <f>IFERROR(VLOOKUP(INDEX('8- Politicas de admiistracion'!$B$16:$F$64,MATCH('5- Identificación de Riesgos'!J57,'8- Politicas de admiistracion'!$C$16:$C$64,0),1),'8- Politicas de admiistracion'!$B$16:$F$64,5,FALSE),"")</f>
        <v/>
      </c>
      <c r="M57" s="359"/>
      <c r="N57" s="359"/>
      <c r="O57" s="15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c r="ET57" s="60"/>
      <c r="EU57" s="60"/>
      <c r="EV57" s="60"/>
      <c r="EW57" s="60"/>
      <c r="EX57" s="60"/>
      <c r="EY57" s="60"/>
      <c r="EZ57" s="60"/>
      <c r="FA57" s="60"/>
      <c r="FB57" s="60"/>
      <c r="FC57" s="60"/>
      <c r="FD57" s="60"/>
      <c r="FE57" s="60"/>
      <c r="FF57" s="60"/>
      <c r="FG57" s="60"/>
      <c r="FH57" s="60"/>
      <c r="FI57" s="60"/>
      <c r="FJ57" s="60"/>
      <c r="FK57" s="60"/>
      <c r="FL57" s="60"/>
      <c r="FM57" s="60"/>
      <c r="FN57" s="60"/>
      <c r="FO57" s="60"/>
      <c r="FP57" s="60"/>
      <c r="FQ57" s="60"/>
      <c r="FR57" s="60"/>
      <c r="FS57" s="60"/>
      <c r="FT57" s="60"/>
      <c r="FU57" s="60"/>
      <c r="FV57" s="60"/>
      <c r="FW57" s="60"/>
      <c r="FX57" s="60"/>
      <c r="FY57" s="60"/>
      <c r="FZ57" s="60"/>
      <c r="GA57" s="60"/>
      <c r="GB57" s="60"/>
      <c r="GC57" s="60"/>
      <c r="GD57" s="60"/>
      <c r="GE57" s="60"/>
      <c r="GF57" s="60"/>
      <c r="GG57" s="60"/>
      <c r="GH57" s="60"/>
      <c r="GI57" s="60"/>
      <c r="GJ57" s="60"/>
      <c r="GK57" s="60"/>
      <c r="GL57" s="60"/>
      <c r="GM57" s="60"/>
      <c r="GN57" s="60"/>
      <c r="GO57" s="60"/>
      <c r="GP57" s="60"/>
      <c r="GQ57" s="60"/>
      <c r="GR57" s="60"/>
      <c r="GS57" s="60"/>
      <c r="GT57" s="60"/>
      <c r="GU57" s="60"/>
      <c r="GV57" s="60"/>
      <c r="GW57" s="60"/>
      <c r="GX57" s="60"/>
      <c r="GY57" s="60"/>
      <c r="GZ57" s="60"/>
      <c r="HA57" s="60"/>
      <c r="HB57" s="60"/>
      <c r="HC57" s="60"/>
      <c r="HD57" s="60"/>
      <c r="HE57" s="60"/>
      <c r="HF57" s="60"/>
      <c r="HG57" s="60"/>
      <c r="HH57" s="60"/>
      <c r="HI57" s="60"/>
      <c r="HJ57" s="60"/>
      <c r="HK57" s="60"/>
      <c r="HL57" s="60"/>
      <c r="HM57" s="60"/>
      <c r="HN57" s="60"/>
      <c r="HO57" s="60"/>
      <c r="HP57" s="60"/>
      <c r="HQ57" s="60"/>
      <c r="HR57" s="60"/>
      <c r="HS57" s="60"/>
      <c r="HT57" s="60"/>
      <c r="HU57" s="60"/>
      <c r="HV57" s="60"/>
      <c r="HW57" s="60"/>
      <c r="HX57" s="60"/>
      <c r="HY57" s="60"/>
      <c r="HZ57" s="60"/>
      <c r="IA57" s="60"/>
      <c r="IB57" s="60"/>
      <c r="IC57" s="60"/>
      <c r="ID57" s="60"/>
      <c r="IE57" s="60"/>
      <c r="IF57" s="60"/>
      <c r="IG57" s="60"/>
      <c r="IH57" s="60"/>
      <c r="II57" s="60"/>
      <c r="IJ57" s="60"/>
      <c r="IK57" s="60"/>
      <c r="IL57" s="60"/>
      <c r="IM57" s="60"/>
      <c r="IN57" s="60"/>
      <c r="IO57" s="60"/>
      <c r="IP57" s="60"/>
      <c r="IQ57" s="60"/>
      <c r="IR57" s="60"/>
      <c r="IS57" s="60"/>
      <c r="IT57" s="60"/>
      <c r="IU57" s="60"/>
      <c r="IV57" s="60"/>
      <c r="IW57" s="60"/>
      <c r="IX57" s="60"/>
    </row>
    <row r="58" spans="1:258" ht="14.25" thickTop="1" thickBot="1">
      <c r="A58" s="359"/>
      <c r="B58" s="365"/>
      <c r="C58" s="363"/>
      <c r="D58" s="154"/>
      <c r="E58" s="359"/>
      <c r="F58" s="359"/>
      <c r="G58" s="364"/>
      <c r="H58" s="359"/>
      <c r="I58" s="157"/>
      <c r="J58" s="158"/>
      <c r="K58" s="151" t="str">
        <f>IFERROR(CONCATENATE(INDEX('8- Politicas de admiistracion'!$B$16:$F$53,MATCH('5- Identificación de Riesgos'!J58,'8- Politicas de admiistracion'!$C$16:$C$54,0),1)," - ",L58),"")</f>
        <v/>
      </c>
      <c r="L58" s="152" t="str">
        <f>IFERROR(VLOOKUP(INDEX('8- Politicas de admiistracion'!$B$16:$F$64,MATCH('5- Identificación de Riesgos'!J58,'8- Politicas de admiistracion'!$C$16:$C$64,0),1),'8- Politicas de admiistracion'!$B$16:$F$64,5,FALSE),"")</f>
        <v/>
      </c>
      <c r="M58" s="359"/>
      <c r="N58" s="359"/>
      <c r="O58" s="15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c r="DI58" s="60"/>
      <c r="DJ58" s="60"/>
      <c r="DK58" s="60"/>
      <c r="DL58" s="60"/>
      <c r="DM58" s="60"/>
      <c r="DN58" s="60"/>
      <c r="DO58" s="60"/>
      <c r="DP58" s="60"/>
      <c r="DQ58" s="60"/>
      <c r="DR58" s="60"/>
      <c r="DS58" s="60"/>
      <c r="DT58" s="60"/>
      <c r="DU58" s="60"/>
      <c r="DV58" s="60"/>
      <c r="DW58" s="60"/>
      <c r="DX58" s="60"/>
      <c r="DY58" s="60"/>
      <c r="DZ58" s="60"/>
      <c r="EA58" s="60"/>
      <c r="EB58" s="60"/>
      <c r="EC58" s="60"/>
      <c r="ED58" s="60"/>
      <c r="EE58" s="60"/>
      <c r="EF58" s="60"/>
      <c r="EG58" s="60"/>
      <c r="EH58" s="60"/>
      <c r="EI58" s="60"/>
      <c r="EJ58" s="60"/>
      <c r="EK58" s="60"/>
      <c r="EL58" s="60"/>
      <c r="EM58" s="60"/>
      <c r="EN58" s="60"/>
      <c r="EO58" s="60"/>
      <c r="EP58" s="60"/>
      <c r="EQ58" s="60"/>
      <c r="ER58" s="60"/>
      <c r="ES58" s="60"/>
      <c r="ET58" s="60"/>
      <c r="EU58" s="60"/>
      <c r="EV58" s="60"/>
      <c r="EW58" s="60"/>
      <c r="EX58" s="60"/>
      <c r="EY58" s="60"/>
      <c r="EZ58" s="60"/>
      <c r="FA58" s="60"/>
      <c r="FB58" s="60"/>
      <c r="FC58" s="60"/>
      <c r="FD58" s="60"/>
      <c r="FE58" s="60"/>
      <c r="FF58" s="60"/>
      <c r="FG58" s="60"/>
      <c r="FH58" s="60"/>
      <c r="FI58" s="60"/>
      <c r="FJ58" s="60"/>
      <c r="FK58" s="60"/>
      <c r="FL58" s="60"/>
      <c r="FM58" s="60"/>
      <c r="FN58" s="60"/>
      <c r="FO58" s="60"/>
      <c r="FP58" s="60"/>
      <c r="FQ58" s="60"/>
      <c r="FR58" s="60"/>
      <c r="FS58" s="60"/>
      <c r="FT58" s="60"/>
      <c r="FU58" s="60"/>
      <c r="FV58" s="60"/>
      <c r="FW58" s="60"/>
      <c r="FX58" s="60"/>
      <c r="FY58" s="60"/>
      <c r="FZ58" s="60"/>
      <c r="GA58" s="60"/>
      <c r="GB58" s="60"/>
      <c r="GC58" s="60"/>
      <c r="GD58" s="60"/>
      <c r="GE58" s="60"/>
      <c r="GF58" s="60"/>
      <c r="GG58" s="60"/>
      <c r="GH58" s="60"/>
      <c r="GI58" s="60"/>
      <c r="GJ58" s="60"/>
      <c r="GK58" s="60"/>
      <c r="GL58" s="60"/>
      <c r="GM58" s="60"/>
      <c r="GN58" s="60"/>
      <c r="GO58" s="60"/>
      <c r="GP58" s="60"/>
      <c r="GQ58" s="60"/>
      <c r="GR58" s="60"/>
      <c r="GS58" s="60"/>
      <c r="GT58" s="60"/>
      <c r="GU58" s="60"/>
      <c r="GV58" s="60"/>
      <c r="GW58" s="60"/>
      <c r="GX58" s="60"/>
      <c r="GY58" s="60"/>
      <c r="GZ58" s="60"/>
      <c r="HA58" s="60"/>
      <c r="HB58" s="60"/>
      <c r="HC58" s="60"/>
      <c r="HD58" s="60"/>
      <c r="HE58" s="60"/>
      <c r="HF58" s="60"/>
      <c r="HG58" s="60"/>
      <c r="HH58" s="60"/>
      <c r="HI58" s="60"/>
      <c r="HJ58" s="60"/>
      <c r="HK58" s="60"/>
      <c r="HL58" s="60"/>
      <c r="HM58" s="60"/>
      <c r="HN58" s="60"/>
      <c r="HO58" s="60"/>
      <c r="HP58" s="60"/>
      <c r="HQ58" s="60"/>
      <c r="HR58" s="60"/>
      <c r="HS58" s="60"/>
      <c r="HT58" s="60"/>
      <c r="HU58" s="60"/>
      <c r="HV58" s="60"/>
      <c r="HW58" s="60"/>
      <c r="HX58" s="60"/>
      <c r="HY58" s="60"/>
      <c r="HZ58" s="60"/>
      <c r="IA58" s="60"/>
      <c r="IB58" s="60"/>
      <c r="IC58" s="60"/>
      <c r="ID58" s="60"/>
      <c r="IE58" s="60"/>
      <c r="IF58" s="60"/>
      <c r="IG58" s="60"/>
      <c r="IH58" s="60"/>
      <c r="II58" s="60"/>
      <c r="IJ58" s="60"/>
      <c r="IK58" s="60"/>
      <c r="IL58" s="60"/>
      <c r="IM58" s="60"/>
      <c r="IN58" s="60"/>
      <c r="IO58" s="60"/>
      <c r="IP58" s="60"/>
      <c r="IQ58" s="60"/>
      <c r="IR58" s="60"/>
      <c r="IS58" s="60"/>
      <c r="IT58" s="60"/>
      <c r="IU58" s="60"/>
      <c r="IV58" s="60"/>
      <c r="IW58" s="60"/>
      <c r="IX58" s="60"/>
    </row>
    <row r="59" spans="1:258" ht="14.25" thickTop="1" thickBot="1">
      <c r="A59" s="359"/>
      <c r="B59" s="365"/>
      <c r="C59" s="363"/>
      <c r="D59" s="154"/>
      <c r="E59" s="359"/>
      <c r="F59" s="359"/>
      <c r="G59" s="364"/>
      <c r="H59" s="359"/>
      <c r="I59" s="157"/>
      <c r="J59" s="158"/>
      <c r="K59" s="151" t="str">
        <f>IFERROR(CONCATENATE(INDEX('8- Politicas de admiistracion'!$B$16:$F$53,MATCH('5- Identificación de Riesgos'!J59,'8- Politicas de admiistracion'!$C$16:$C$54,0),1)," - ",L59),"")</f>
        <v/>
      </c>
      <c r="L59" s="152" t="str">
        <f>IFERROR(VLOOKUP(INDEX('8- Politicas de admiistracion'!$B$16:$F$64,MATCH('5- Identificación de Riesgos'!J59,'8- Politicas de admiistracion'!$C$16:$C$64,0),1),'8- Politicas de admiistracion'!$B$16:$F$64,5,FALSE),"")</f>
        <v/>
      </c>
      <c r="M59" s="359"/>
      <c r="N59" s="359"/>
      <c r="O59" s="15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c r="DI59" s="60"/>
      <c r="DJ59" s="60"/>
      <c r="DK59" s="60"/>
      <c r="DL59" s="60"/>
      <c r="DM59" s="60"/>
      <c r="DN59" s="60"/>
      <c r="DO59" s="60"/>
      <c r="DP59" s="60"/>
      <c r="DQ59" s="60"/>
      <c r="DR59" s="60"/>
      <c r="DS59" s="60"/>
      <c r="DT59" s="60"/>
      <c r="DU59" s="60"/>
      <c r="DV59" s="60"/>
      <c r="DW59" s="60"/>
      <c r="DX59" s="60"/>
      <c r="DY59" s="60"/>
      <c r="DZ59" s="60"/>
      <c r="EA59" s="60"/>
      <c r="EB59" s="60"/>
      <c r="EC59" s="60"/>
      <c r="ED59" s="60"/>
      <c r="EE59" s="60"/>
      <c r="EF59" s="60"/>
      <c r="EG59" s="60"/>
      <c r="EH59" s="60"/>
      <c r="EI59" s="60"/>
      <c r="EJ59" s="60"/>
      <c r="EK59" s="60"/>
      <c r="EL59" s="60"/>
      <c r="EM59" s="60"/>
      <c r="EN59" s="60"/>
      <c r="EO59" s="60"/>
      <c r="EP59" s="60"/>
      <c r="EQ59" s="60"/>
      <c r="ER59" s="60"/>
      <c r="ES59" s="60"/>
      <c r="ET59" s="60"/>
      <c r="EU59" s="60"/>
      <c r="EV59" s="60"/>
      <c r="EW59" s="60"/>
      <c r="EX59" s="60"/>
      <c r="EY59" s="60"/>
      <c r="EZ59" s="60"/>
      <c r="FA59" s="60"/>
      <c r="FB59" s="60"/>
      <c r="FC59" s="60"/>
      <c r="FD59" s="60"/>
      <c r="FE59" s="60"/>
      <c r="FF59" s="60"/>
      <c r="FG59" s="60"/>
      <c r="FH59" s="60"/>
      <c r="FI59" s="60"/>
      <c r="FJ59" s="60"/>
      <c r="FK59" s="60"/>
      <c r="FL59" s="60"/>
      <c r="FM59" s="60"/>
      <c r="FN59" s="60"/>
      <c r="FO59" s="60"/>
      <c r="FP59" s="60"/>
      <c r="FQ59" s="60"/>
      <c r="FR59" s="60"/>
      <c r="FS59" s="60"/>
      <c r="FT59" s="60"/>
      <c r="FU59" s="60"/>
      <c r="FV59" s="60"/>
      <c r="FW59" s="60"/>
      <c r="FX59" s="60"/>
      <c r="FY59" s="60"/>
      <c r="FZ59" s="60"/>
      <c r="GA59" s="60"/>
      <c r="GB59" s="60"/>
      <c r="GC59" s="60"/>
      <c r="GD59" s="60"/>
      <c r="GE59" s="60"/>
      <c r="GF59" s="60"/>
      <c r="GG59" s="60"/>
      <c r="GH59" s="60"/>
      <c r="GI59" s="60"/>
      <c r="GJ59" s="60"/>
      <c r="GK59" s="60"/>
      <c r="GL59" s="60"/>
      <c r="GM59" s="60"/>
      <c r="GN59" s="60"/>
      <c r="GO59" s="60"/>
      <c r="GP59" s="60"/>
      <c r="GQ59" s="60"/>
      <c r="GR59" s="60"/>
      <c r="GS59" s="60"/>
      <c r="GT59" s="60"/>
      <c r="GU59" s="60"/>
      <c r="GV59" s="60"/>
      <c r="GW59" s="60"/>
      <c r="GX59" s="60"/>
      <c r="GY59" s="60"/>
      <c r="GZ59" s="60"/>
      <c r="HA59" s="60"/>
      <c r="HB59" s="60"/>
      <c r="HC59" s="60"/>
      <c r="HD59" s="60"/>
      <c r="HE59" s="60"/>
      <c r="HF59" s="60"/>
      <c r="HG59" s="60"/>
      <c r="HH59" s="60"/>
      <c r="HI59" s="60"/>
      <c r="HJ59" s="60"/>
      <c r="HK59" s="60"/>
      <c r="HL59" s="60"/>
      <c r="HM59" s="60"/>
      <c r="HN59" s="60"/>
      <c r="HO59" s="60"/>
      <c r="HP59" s="60"/>
      <c r="HQ59" s="60"/>
      <c r="HR59" s="60"/>
      <c r="HS59" s="60"/>
      <c r="HT59" s="60"/>
      <c r="HU59" s="60"/>
      <c r="HV59" s="60"/>
      <c r="HW59" s="60"/>
      <c r="HX59" s="60"/>
      <c r="HY59" s="60"/>
      <c r="HZ59" s="60"/>
      <c r="IA59" s="60"/>
      <c r="IB59" s="60"/>
      <c r="IC59" s="60"/>
      <c r="ID59" s="60"/>
      <c r="IE59" s="60"/>
      <c r="IF59" s="60"/>
      <c r="IG59" s="60"/>
      <c r="IH59" s="60"/>
      <c r="II59" s="60"/>
      <c r="IJ59" s="60"/>
      <c r="IK59" s="60"/>
      <c r="IL59" s="60"/>
      <c r="IM59" s="60"/>
      <c r="IN59" s="60"/>
      <c r="IO59" s="60"/>
      <c r="IP59" s="60"/>
      <c r="IQ59" s="60"/>
      <c r="IR59" s="60"/>
      <c r="IS59" s="60"/>
      <c r="IT59" s="60"/>
      <c r="IU59" s="60"/>
      <c r="IV59" s="60"/>
      <c r="IW59" s="60"/>
      <c r="IX59" s="60"/>
    </row>
    <row r="60" spans="1:258" ht="45.75" customHeight="1" thickTop="1" thickBot="1">
      <c r="A60" s="361">
        <v>5</v>
      </c>
      <c r="B60" s="362" t="s">
        <v>311</v>
      </c>
      <c r="C60" s="363" t="s">
        <v>312</v>
      </c>
      <c r="D60" s="149" t="s">
        <v>313</v>
      </c>
      <c r="E60" s="366">
        <v>200</v>
      </c>
      <c r="F60" s="366">
        <v>0</v>
      </c>
      <c r="G60" s="364">
        <f t="shared" ref="G60" si="4">F60/E60</f>
        <v>0</v>
      </c>
      <c r="H60" s="359"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154" t="s">
        <v>272</v>
      </c>
      <c r="J60" s="155" t="s">
        <v>314</v>
      </c>
      <c r="K60" s="151" t="str">
        <f>IFERROR(CONCATENATE(INDEX('8- Politicas de admiistracion'!$B$16:$F$53,MATCH('5- Identificación de Riesgos'!J60,'8- Politicas de admiistracion'!$C$16:$C$54,0),1)," - ",L60),"")</f>
        <v>Catastrófico - 5</v>
      </c>
      <c r="L60" s="152">
        <f>IFERROR(VLOOKUP(INDEX('8- Politicas de admiistracion'!$B$16:$F$64,MATCH('5- Identificación de Riesgos'!J60,'8- Politicas de admiistracion'!$C$16:$C$64,0),1),'8- Politicas de admiistracion'!$B$16:$F$64,5,FALSE),"")</f>
        <v>5</v>
      </c>
      <c r="M60" s="359" t="str">
        <f>IFERROR(CONCATENATE(INDEX('8- Politicas de admiistracion'!$B$16:$F$53,MATCH(ROUND(AVERAGE(L60:L69),0),'8- Politicas de admiistracion'!$F$16:$F$53,0),1)," - ",ROUND(AVERAGE(L60:L69),0)),"")</f>
        <v>Catastrófico - 5</v>
      </c>
      <c r="N60" s="359" t="str">
        <f>IFERROR(CONCATENATE(VLOOKUP((LEFT(H60,LEN(H60)-4)&amp;LEFT(M60,LEN(M60)-4)),'9- Matriz de Calor '!$D$17:$E$41,2,0)," - ",RIGHT(H60,1)*RIGHT(M60,1)),"")</f>
        <v>Extremo - 5</v>
      </c>
      <c r="O60" s="360">
        <f>RIGHT(H60,1)*RIGHT(M60,1)</f>
        <v>5</v>
      </c>
      <c r="P60" s="60"/>
      <c r="Q60" s="59" t="s">
        <v>315</v>
      </c>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60"/>
      <c r="DB60" s="60"/>
      <c r="DC60" s="60"/>
      <c r="DD60" s="60"/>
      <c r="DE60" s="60"/>
      <c r="DF60" s="60"/>
      <c r="DG60" s="60"/>
      <c r="DH60" s="60"/>
      <c r="DI60" s="60"/>
      <c r="DJ60" s="60"/>
      <c r="DK60" s="60"/>
      <c r="DL60" s="60"/>
      <c r="DM60" s="60"/>
      <c r="DN60" s="60"/>
      <c r="DO60" s="60"/>
      <c r="DP60" s="60"/>
      <c r="DQ60" s="60"/>
      <c r="DR60" s="60"/>
      <c r="DS60" s="60"/>
      <c r="DT60" s="60"/>
      <c r="DU60" s="60"/>
      <c r="DV60" s="60"/>
      <c r="DW60" s="60"/>
      <c r="DX60" s="60"/>
      <c r="DY60" s="60"/>
      <c r="DZ60" s="60"/>
      <c r="EA60" s="60"/>
      <c r="EB60" s="60"/>
      <c r="EC60" s="60"/>
      <c r="ED60" s="60"/>
      <c r="EE60" s="60"/>
      <c r="EF60" s="60"/>
      <c r="EG60" s="60"/>
      <c r="EH60" s="60"/>
      <c r="EI60" s="60"/>
      <c r="EJ60" s="60"/>
      <c r="EK60" s="60"/>
      <c r="EL60" s="60"/>
      <c r="EM60" s="60"/>
      <c r="EN60" s="60"/>
      <c r="EO60" s="60"/>
      <c r="EP60" s="60"/>
      <c r="EQ60" s="60"/>
      <c r="ER60" s="60"/>
      <c r="ES60" s="60"/>
      <c r="ET60" s="60"/>
      <c r="EU60" s="60"/>
      <c r="EV60" s="60"/>
      <c r="EW60" s="60"/>
      <c r="EX60" s="60"/>
      <c r="EY60" s="60"/>
      <c r="EZ60" s="60"/>
      <c r="FA60" s="60"/>
      <c r="FB60" s="60"/>
      <c r="FC60" s="60"/>
      <c r="FD60" s="60"/>
      <c r="FE60" s="60"/>
      <c r="FF60" s="60"/>
      <c r="FG60" s="60"/>
      <c r="FH60" s="60"/>
      <c r="FI60" s="60"/>
      <c r="FJ60" s="60"/>
      <c r="FK60" s="60"/>
      <c r="FL60" s="60"/>
      <c r="FM60" s="60"/>
      <c r="FN60" s="60"/>
      <c r="FO60" s="60"/>
      <c r="FP60" s="60"/>
      <c r="FQ60" s="60"/>
      <c r="FR60" s="60"/>
      <c r="FS60" s="60"/>
      <c r="FT60" s="60"/>
      <c r="FU60" s="60"/>
      <c r="FV60" s="60"/>
      <c r="FW60" s="60"/>
      <c r="FX60" s="60"/>
      <c r="FY60" s="60"/>
      <c r="FZ60" s="60"/>
      <c r="GA60" s="60"/>
      <c r="GB60" s="60"/>
      <c r="GC60" s="60"/>
      <c r="GD60" s="60"/>
      <c r="GE60" s="60"/>
      <c r="GF60" s="60"/>
      <c r="GG60" s="60"/>
      <c r="GH60" s="60"/>
      <c r="GI60" s="60"/>
      <c r="GJ60" s="60"/>
      <c r="GK60" s="60"/>
      <c r="GL60" s="60"/>
      <c r="GM60" s="60"/>
      <c r="GN60" s="60"/>
      <c r="GO60" s="60"/>
      <c r="GP60" s="60"/>
      <c r="GQ60" s="60"/>
      <c r="GR60" s="60"/>
      <c r="GS60" s="60"/>
      <c r="GT60" s="60"/>
      <c r="GU60" s="60"/>
      <c r="GV60" s="60"/>
      <c r="GW60" s="60"/>
      <c r="GX60" s="60"/>
      <c r="GY60" s="60"/>
      <c r="GZ60" s="60"/>
      <c r="HA60" s="60"/>
      <c r="HB60" s="60"/>
      <c r="HC60" s="60"/>
      <c r="HD60" s="60"/>
      <c r="HE60" s="60"/>
      <c r="HF60" s="60"/>
      <c r="HG60" s="60"/>
      <c r="HH60" s="60"/>
      <c r="HI60" s="60"/>
      <c r="HJ60" s="60"/>
      <c r="HK60" s="60"/>
      <c r="HL60" s="60"/>
      <c r="HM60" s="60"/>
      <c r="HN60" s="60"/>
      <c r="HO60" s="60"/>
      <c r="HP60" s="60"/>
      <c r="HQ60" s="60"/>
      <c r="HR60" s="60"/>
      <c r="HS60" s="60"/>
      <c r="HT60" s="60"/>
      <c r="HU60" s="60"/>
      <c r="HV60" s="60"/>
      <c r="HW60" s="60"/>
      <c r="HX60" s="60"/>
      <c r="HY60" s="60"/>
      <c r="HZ60" s="60"/>
      <c r="IA60" s="60"/>
      <c r="IB60" s="60"/>
      <c r="IC60" s="60"/>
      <c r="ID60" s="60"/>
      <c r="IE60" s="60"/>
      <c r="IF60" s="60"/>
      <c r="IG60" s="60"/>
      <c r="IH60" s="60"/>
      <c r="II60" s="60"/>
      <c r="IJ60" s="60"/>
      <c r="IK60" s="60"/>
      <c r="IL60" s="60"/>
      <c r="IM60" s="60"/>
      <c r="IN60" s="60"/>
      <c r="IO60" s="60"/>
      <c r="IP60" s="60"/>
      <c r="IQ60" s="60"/>
      <c r="IR60" s="60"/>
      <c r="IS60" s="60"/>
      <c r="IT60" s="60"/>
      <c r="IU60" s="60"/>
      <c r="IV60" s="60"/>
      <c r="IW60" s="60"/>
      <c r="IX60" s="60"/>
    </row>
    <row r="61" spans="1:258" ht="58.5" customHeight="1" thickTop="1" thickBot="1">
      <c r="A61" s="361"/>
      <c r="B61" s="362"/>
      <c r="C61" s="363"/>
      <c r="D61" s="149" t="s">
        <v>316</v>
      </c>
      <c r="E61" s="367"/>
      <c r="F61" s="367"/>
      <c r="G61" s="364"/>
      <c r="H61" s="359"/>
      <c r="I61" s="154" t="s">
        <v>292</v>
      </c>
      <c r="J61" s="155" t="s">
        <v>317</v>
      </c>
      <c r="K61" s="151" t="str">
        <f>IFERROR(CONCATENATE(INDEX('8- Politicas de admiistracion'!$B$16:$F$53,MATCH('5- Identificación de Riesgos'!J61,'8- Politicas de admiistracion'!$C$16:$C$54,0),1)," - ",L61),"")</f>
        <v>Catastrófico - 5</v>
      </c>
      <c r="L61" s="152">
        <f>IFERROR(VLOOKUP(INDEX('8- Politicas de admiistracion'!$B$16:$F$64,MATCH('5- Identificación de Riesgos'!J61,'8- Politicas de admiistracion'!$C$16:$C$64,0),1),'8- Politicas de admiistracion'!$B$16:$F$64,5,FALSE),"")</f>
        <v>5</v>
      </c>
      <c r="M61" s="359"/>
      <c r="N61" s="359"/>
      <c r="O61" s="360"/>
      <c r="P61" s="60"/>
      <c r="Q61" s="59" t="s">
        <v>318</v>
      </c>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60"/>
      <c r="DB61" s="60"/>
      <c r="DC61" s="60"/>
      <c r="DD61" s="60"/>
      <c r="DE61" s="60"/>
      <c r="DF61" s="60"/>
      <c r="DG61" s="60"/>
      <c r="DH61" s="60"/>
      <c r="DI61" s="60"/>
      <c r="DJ61" s="60"/>
      <c r="DK61" s="60"/>
      <c r="DL61" s="60"/>
      <c r="DM61" s="60"/>
      <c r="DN61" s="60"/>
      <c r="DO61" s="60"/>
      <c r="DP61" s="60"/>
      <c r="DQ61" s="60"/>
      <c r="DR61" s="60"/>
      <c r="DS61" s="60"/>
      <c r="DT61" s="60"/>
      <c r="DU61" s="60"/>
      <c r="DV61" s="60"/>
      <c r="DW61" s="60"/>
      <c r="DX61" s="60"/>
      <c r="DY61" s="60"/>
      <c r="DZ61" s="60"/>
      <c r="EA61" s="60"/>
      <c r="EB61" s="60"/>
      <c r="EC61" s="60"/>
      <c r="ED61" s="60"/>
      <c r="EE61" s="60"/>
      <c r="EF61" s="60"/>
      <c r="EG61" s="60"/>
      <c r="EH61" s="60"/>
      <c r="EI61" s="60"/>
      <c r="EJ61" s="60"/>
      <c r="EK61" s="60"/>
      <c r="EL61" s="60"/>
      <c r="EM61" s="60"/>
      <c r="EN61" s="60"/>
      <c r="EO61" s="60"/>
      <c r="EP61" s="60"/>
      <c r="EQ61" s="60"/>
      <c r="ER61" s="60"/>
      <c r="ES61" s="60"/>
      <c r="ET61" s="60"/>
      <c r="EU61" s="60"/>
      <c r="EV61" s="60"/>
      <c r="EW61" s="60"/>
      <c r="EX61" s="60"/>
      <c r="EY61" s="60"/>
      <c r="EZ61" s="60"/>
      <c r="FA61" s="60"/>
      <c r="FB61" s="60"/>
      <c r="FC61" s="60"/>
      <c r="FD61" s="60"/>
      <c r="FE61" s="60"/>
      <c r="FF61" s="60"/>
      <c r="FG61" s="60"/>
      <c r="FH61" s="60"/>
      <c r="FI61" s="60"/>
      <c r="FJ61" s="60"/>
      <c r="FK61" s="60"/>
      <c r="FL61" s="60"/>
      <c r="FM61" s="60"/>
      <c r="FN61" s="60"/>
      <c r="FO61" s="60"/>
      <c r="FP61" s="60"/>
      <c r="FQ61" s="60"/>
      <c r="FR61" s="60"/>
      <c r="FS61" s="60"/>
      <c r="FT61" s="60"/>
      <c r="FU61" s="60"/>
      <c r="FV61" s="60"/>
      <c r="FW61" s="60"/>
      <c r="FX61" s="60"/>
      <c r="FY61" s="60"/>
      <c r="FZ61" s="60"/>
      <c r="GA61" s="60"/>
      <c r="GB61" s="60"/>
      <c r="GC61" s="60"/>
      <c r="GD61" s="60"/>
      <c r="GE61" s="60"/>
      <c r="GF61" s="60"/>
      <c r="GG61" s="60"/>
      <c r="GH61" s="60"/>
      <c r="GI61" s="60"/>
      <c r="GJ61" s="60"/>
      <c r="GK61" s="60"/>
      <c r="GL61" s="60"/>
      <c r="GM61" s="60"/>
      <c r="GN61" s="60"/>
      <c r="GO61" s="60"/>
      <c r="GP61" s="60"/>
      <c r="GQ61" s="60"/>
      <c r="GR61" s="60"/>
      <c r="GS61" s="60"/>
      <c r="GT61" s="60"/>
      <c r="GU61" s="60"/>
      <c r="GV61" s="60"/>
      <c r="GW61" s="60"/>
      <c r="GX61" s="60"/>
      <c r="GY61" s="60"/>
      <c r="GZ61" s="60"/>
      <c r="HA61" s="60"/>
      <c r="HB61" s="60"/>
      <c r="HC61" s="60"/>
      <c r="HD61" s="60"/>
      <c r="HE61" s="60"/>
      <c r="HF61" s="60"/>
      <c r="HG61" s="60"/>
      <c r="HH61" s="60"/>
      <c r="HI61" s="60"/>
      <c r="HJ61" s="60"/>
      <c r="HK61" s="60"/>
      <c r="HL61" s="60"/>
      <c r="HM61" s="60"/>
      <c r="HN61" s="60"/>
      <c r="HO61" s="60"/>
      <c r="HP61" s="60"/>
      <c r="HQ61" s="60"/>
      <c r="HR61" s="60"/>
      <c r="HS61" s="60"/>
      <c r="HT61" s="60"/>
      <c r="HU61" s="60"/>
      <c r="HV61" s="60"/>
      <c r="HW61" s="60"/>
      <c r="HX61" s="60"/>
      <c r="HY61" s="60"/>
      <c r="HZ61" s="60"/>
      <c r="IA61" s="60"/>
      <c r="IB61" s="60"/>
      <c r="IC61" s="60"/>
      <c r="ID61" s="60"/>
      <c r="IE61" s="60"/>
      <c r="IF61" s="60"/>
      <c r="IG61" s="60"/>
      <c r="IH61" s="60"/>
      <c r="II61" s="60"/>
      <c r="IJ61" s="60"/>
      <c r="IK61" s="60"/>
      <c r="IL61" s="60"/>
      <c r="IM61" s="60"/>
      <c r="IN61" s="60"/>
      <c r="IO61" s="60"/>
      <c r="IP61" s="60"/>
      <c r="IQ61" s="60"/>
      <c r="IR61" s="60"/>
      <c r="IS61" s="60"/>
      <c r="IT61" s="60"/>
      <c r="IU61" s="60"/>
      <c r="IV61" s="60"/>
      <c r="IW61" s="60"/>
      <c r="IX61" s="60"/>
    </row>
    <row r="62" spans="1:258" ht="30" customHeight="1" thickTop="1" thickBot="1">
      <c r="A62" s="361"/>
      <c r="B62" s="362"/>
      <c r="C62" s="363"/>
      <c r="D62" s="154" t="s">
        <v>319</v>
      </c>
      <c r="E62" s="367"/>
      <c r="F62" s="367"/>
      <c r="G62" s="364"/>
      <c r="H62" s="359"/>
      <c r="I62" s="157"/>
      <c r="J62" s="158"/>
      <c r="K62" s="151" t="str">
        <f>IFERROR(CONCATENATE(INDEX('8- Politicas de admiistracion'!$B$16:$F$53,MATCH('5- Identificación de Riesgos'!J62,'8- Politicas de admiistracion'!$C$16:$C$54,0),1)," - ",L62),"")</f>
        <v/>
      </c>
      <c r="L62" s="152" t="str">
        <f>IFERROR(VLOOKUP(INDEX('8- Politicas de admiistracion'!$B$16:$F$64,MATCH('5- Identificación de Riesgos'!J62,'8- Politicas de admiistracion'!$C$16:$C$64,0),1),'8- Politicas de admiistracion'!$B$16:$F$64,5,FALSE),"")</f>
        <v/>
      </c>
      <c r="M62" s="359"/>
      <c r="N62" s="359"/>
      <c r="O62" s="360"/>
      <c r="P62" s="60"/>
      <c r="Q62" s="59" t="s">
        <v>320</v>
      </c>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60"/>
      <c r="DB62" s="60"/>
      <c r="DC62" s="60"/>
      <c r="DD62" s="60"/>
      <c r="DE62" s="60"/>
      <c r="DF62" s="60"/>
      <c r="DG62" s="60"/>
      <c r="DH62" s="60"/>
      <c r="DI62" s="60"/>
      <c r="DJ62" s="60"/>
      <c r="DK62" s="60"/>
      <c r="DL62" s="60"/>
      <c r="DM62" s="60"/>
      <c r="DN62" s="60"/>
      <c r="DO62" s="60"/>
      <c r="DP62" s="60"/>
      <c r="DQ62" s="60"/>
      <c r="DR62" s="60"/>
      <c r="DS62" s="60"/>
      <c r="DT62" s="60"/>
      <c r="DU62" s="60"/>
      <c r="DV62" s="60"/>
      <c r="DW62" s="60"/>
      <c r="DX62" s="60"/>
      <c r="DY62" s="60"/>
      <c r="DZ62" s="60"/>
      <c r="EA62" s="60"/>
      <c r="EB62" s="60"/>
      <c r="EC62" s="60"/>
      <c r="ED62" s="60"/>
      <c r="EE62" s="60"/>
      <c r="EF62" s="60"/>
      <c r="EG62" s="60"/>
      <c r="EH62" s="60"/>
      <c r="EI62" s="60"/>
      <c r="EJ62" s="60"/>
      <c r="EK62" s="60"/>
      <c r="EL62" s="60"/>
      <c r="EM62" s="60"/>
      <c r="EN62" s="60"/>
      <c r="EO62" s="60"/>
      <c r="EP62" s="60"/>
      <c r="EQ62" s="60"/>
      <c r="ER62" s="60"/>
      <c r="ES62" s="60"/>
      <c r="ET62" s="60"/>
      <c r="EU62" s="60"/>
      <c r="EV62" s="60"/>
      <c r="EW62" s="60"/>
      <c r="EX62" s="60"/>
      <c r="EY62" s="60"/>
      <c r="EZ62" s="60"/>
      <c r="FA62" s="60"/>
      <c r="FB62" s="60"/>
      <c r="FC62" s="60"/>
      <c r="FD62" s="60"/>
      <c r="FE62" s="60"/>
      <c r="FF62" s="60"/>
      <c r="FG62" s="60"/>
      <c r="FH62" s="60"/>
      <c r="FI62" s="60"/>
      <c r="FJ62" s="60"/>
      <c r="FK62" s="60"/>
      <c r="FL62" s="60"/>
      <c r="FM62" s="60"/>
      <c r="FN62" s="60"/>
      <c r="FO62" s="60"/>
      <c r="FP62" s="60"/>
      <c r="FQ62" s="60"/>
      <c r="FR62" s="60"/>
      <c r="FS62" s="60"/>
      <c r="FT62" s="60"/>
      <c r="FU62" s="60"/>
      <c r="FV62" s="60"/>
      <c r="FW62" s="60"/>
      <c r="FX62" s="60"/>
      <c r="FY62" s="60"/>
      <c r="FZ62" s="60"/>
      <c r="GA62" s="60"/>
      <c r="GB62" s="60"/>
      <c r="GC62" s="60"/>
      <c r="GD62" s="60"/>
      <c r="GE62" s="60"/>
      <c r="GF62" s="60"/>
      <c r="GG62" s="60"/>
      <c r="GH62" s="60"/>
      <c r="GI62" s="60"/>
      <c r="GJ62" s="60"/>
      <c r="GK62" s="60"/>
      <c r="GL62" s="60"/>
      <c r="GM62" s="60"/>
      <c r="GN62" s="60"/>
      <c r="GO62" s="60"/>
      <c r="GP62" s="60"/>
      <c r="GQ62" s="60"/>
      <c r="GR62" s="60"/>
      <c r="GS62" s="60"/>
      <c r="GT62" s="60"/>
      <c r="GU62" s="60"/>
      <c r="GV62" s="60"/>
      <c r="GW62" s="60"/>
      <c r="GX62" s="60"/>
      <c r="GY62" s="60"/>
      <c r="GZ62" s="60"/>
      <c r="HA62" s="60"/>
      <c r="HB62" s="60"/>
      <c r="HC62" s="60"/>
      <c r="HD62" s="60"/>
      <c r="HE62" s="60"/>
      <c r="HF62" s="60"/>
      <c r="HG62" s="60"/>
      <c r="HH62" s="60"/>
      <c r="HI62" s="60"/>
      <c r="HJ62" s="60"/>
      <c r="HK62" s="60"/>
      <c r="HL62" s="60"/>
      <c r="HM62" s="60"/>
      <c r="HN62" s="60"/>
      <c r="HO62" s="60"/>
      <c r="HP62" s="60"/>
      <c r="HQ62" s="60"/>
      <c r="HR62" s="60"/>
      <c r="HS62" s="60"/>
      <c r="HT62" s="60"/>
      <c r="HU62" s="60"/>
      <c r="HV62" s="60"/>
      <c r="HW62" s="60"/>
      <c r="HX62" s="60"/>
      <c r="HY62" s="60"/>
      <c r="HZ62" s="60"/>
      <c r="IA62" s="60"/>
      <c r="IB62" s="60"/>
      <c r="IC62" s="60"/>
      <c r="ID62" s="60"/>
      <c r="IE62" s="60"/>
      <c r="IF62" s="60"/>
      <c r="IG62" s="60"/>
      <c r="IH62" s="60"/>
      <c r="II62" s="60"/>
      <c r="IJ62" s="60"/>
      <c r="IK62" s="60"/>
      <c r="IL62" s="60"/>
      <c r="IM62" s="60"/>
      <c r="IN62" s="60"/>
      <c r="IO62" s="60"/>
      <c r="IP62" s="60"/>
      <c r="IQ62" s="60"/>
      <c r="IR62" s="60"/>
      <c r="IS62" s="60"/>
      <c r="IT62" s="60"/>
      <c r="IU62" s="60"/>
      <c r="IV62" s="60"/>
      <c r="IW62" s="60"/>
      <c r="IX62" s="60"/>
    </row>
    <row r="63" spans="1:258" ht="27.75" customHeight="1" thickTop="1" thickBot="1">
      <c r="A63" s="361"/>
      <c r="B63" s="362"/>
      <c r="C63" s="363"/>
      <c r="D63" s="155" t="s">
        <v>321</v>
      </c>
      <c r="E63" s="367"/>
      <c r="F63" s="367"/>
      <c r="G63" s="364"/>
      <c r="H63" s="359"/>
      <c r="I63" s="157"/>
      <c r="J63" s="158"/>
      <c r="K63" s="151" t="str">
        <f>IFERROR(CONCATENATE(INDEX('8- Politicas de admiistracion'!$B$16:$F$53,MATCH('5- Identificación de Riesgos'!J63,'8- Politicas de admiistracion'!$C$16:$C$54,0),1)," - ",L63),"")</f>
        <v/>
      </c>
      <c r="L63" s="152" t="str">
        <f>IFERROR(VLOOKUP(INDEX('8- Politicas de admiistracion'!$B$16:$F$64,MATCH('5- Identificación de Riesgos'!J63,'8- Politicas de admiistracion'!$C$16:$C$64,0),1),'8- Politicas de admiistracion'!$B$16:$F$64,5,FALSE),"")</f>
        <v/>
      </c>
      <c r="M63" s="359"/>
      <c r="N63" s="359"/>
      <c r="O63" s="360"/>
      <c r="P63" s="60"/>
      <c r="Q63" s="59" t="s">
        <v>322</v>
      </c>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60"/>
      <c r="DB63" s="60"/>
      <c r="DC63" s="60"/>
      <c r="DD63" s="60"/>
      <c r="DE63" s="60"/>
      <c r="DF63" s="60"/>
      <c r="DG63" s="60"/>
      <c r="DH63" s="60"/>
      <c r="DI63" s="60"/>
      <c r="DJ63" s="60"/>
      <c r="DK63" s="60"/>
      <c r="DL63" s="60"/>
      <c r="DM63" s="60"/>
      <c r="DN63" s="60"/>
      <c r="DO63" s="60"/>
      <c r="DP63" s="60"/>
      <c r="DQ63" s="60"/>
      <c r="DR63" s="60"/>
      <c r="DS63" s="60"/>
      <c r="DT63" s="60"/>
      <c r="DU63" s="60"/>
      <c r="DV63" s="60"/>
      <c r="DW63" s="60"/>
      <c r="DX63" s="60"/>
      <c r="DY63" s="60"/>
      <c r="DZ63" s="60"/>
      <c r="EA63" s="60"/>
      <c r="EB63" s="60"/>
      <c r="EC63" s="60"/>
      <c r="ED63" s="60"/>
      <c r="EE63" s="60"/>
      <c r="EF63" s="60"/>
      <c r="EG63" s="60"/>
      <c r="EH63" s="60"/>
      <c r="EI63" s="60"/>
      <c r="EJ63" s="60"/>
      <c r="EK63" s="60"/>
      <c r="EL63" s="60"/>
      <c r="EM63" s="60"/>
      <c r="EN63" s="60"/>
      <c r="EO63" s="60"/>
      <c r="EP63" s="60"/>
      <c r="EQ63" s="60"/>
      <c r="ER63" s="60"/>
      <c r="ES63" s="60"/>
      <c r="ET63" s="60"/>
      <c r="EU63" s="60"/>
      <c r="EV63" s="60"/>
      <c r="EW63" s="60"/>
      <c r="EX63" s="60"/>
      <c r="EY63" s="60"/>
      <c r="EZ63" s="60"/>
      <c r="FA63" s="60"/>
      <c r="FB63" s="60"/>
      <c r="FC63" s="60"/>
      <c r="FD63" s="60"/>
      <c r="FE63" s="60"/>
      <c r="FF63" s="60"/>
      <c r="FG63" s="60"/>
      <c r="FH63" s="60"/>
      <c r="FI63" s="60"/>
      <c r="FJ63" s="60"/>
      <c r="FK63" s="60"/>
      <c r="FL63" s="60"/>
      <c r="FM63" s="60"/>
      <c r="FN63" s="60"/>
      <c r="FO63" s="60"/>
      <c r="FP63" s="60"/>
      <c r="FQ63" s="60"/>
      <c r="FR63" s="60"/>
      <c r="FS63" s="60"/>
      <c r="FT63" s="60"/>
      <c r="FU63" s="60"/>
      <c r="FV63" s="60"/>
      <c r="FW63" s="60"/>
      <c r="FX63" s="60"/>
      <c r="FY63" s="60"/>
      <c r="FZ63" s="60"/>
      <c r="GA63" s="60"/>
      <c r="GB63" s="60"/>
      <c r="GC63" s="60"/>
      <c r="GD63" s="60"/>
      <c r="GE63" s="60"/>
      <c r="GF63" s="60"/>
      <c r="GG63" s="60"/>
      <c r="GH63" s="60"/>
      <c r="GI63" s="60"/>
      <c r="GJ63" s="60"/>
      <c r="GK63" s="60"/>
      <c r="GL63" s="60"/>
      <c r="GM63" s="60"/>
      <c r="GN63" s="60"/>
      <c r="GO63" s="60"/>
      <c r="GP63" s="60"/>
      <c r="GQ63" s="60"/>
      <c r="GR63" s="60"/>
      <c r="GS63" s="60"/>
      <c r="GT63" s="60"/>
      <c r="GU63" s="60"/>
      <c r="GV63" s="60"/>
      <c r="GW63" s="60"/>
      <c r="GX63" s="60"/>
      <c r="GY63" s="60"/>
      <c r="GZ63" s="60"/>
      <c r="HA63" s="60"/>
      <c r="HB63" s="60"/>
      <c r="HC63" s="60"/>
      <c r="HD63" s="60"/>
      <c r="HE63" s="60"/>
      <c r="HF63" s="60"/>
      <c r="HG63" s="60"/>
      <c r="HH63" s="60"/>
      <c r="HI63" s="60"/>
      <c r="HJ63" s="60"/>
      <c r="HK63" s="60"/>
      <c r="HL63" s="60"/>
      <c r="HM63" s="60"/>
      <c r="HN63" s="60"/>
      <c r="HO63" s="60"/>
      <c r="HP63" s="60"/>
      <c r="HQ63" s="60"/>
      <c r="HR63" s="60"/>
      <c r="HS63" s="60"/>
      <c r="HT63" s="60"/>
      <c r="HU63" s="60"/>
      <c r="HV63" s="60"/>
      <c r="HW63" s="60"/>
      <c r="HX63" s="60"/>
      <c r="HY63" s="60"/>
      <c r="HZ63" s="60"/>
      <c r="IA63" s="60"/>
      <c r="IB63" s="60"/>
      <c r="IC63" s="60"/>
      <c r="ID63" s="60"/>
      <c r="IE63" s="60"/>
      <c r="IF63" s="60"/>
      <c r="IG63" s="60"/>
      <c r="IH63" s="60"/>
      <c r="II63" s="60"/>
      <c r="IJ63" s="60"/>
      <c r="IK63" s="60"/>
      <c r="IL63" s="60"/>
      <c r="IM63" s="60"/>
      <c r="IN63" s="60"/>
      <c r="IO63" s="60"/>
      <c r="IP63" s="60"/>
      <c r="IQ63" s="60"/>
      <c r="IR63" s="60"/>
      <c r="IS63" s="60"/>
      <c r="IT63" s="60"/>
      <c r="IU63" s="60"/>
      <c r="IV63" s="60"/>
      <c r="IW63" s="60"/>
      <c r="IX63" s="60"/>
    </row>
    <row r="64" spans="1:258" ht="14.25" customHeight="1" thickTop="1" thickBot="1">
      <c r="A64" s="361"/>
      <c r="B64" s="362"/>
      <c r="C64" s="363"/>
      <c r="D64" s="154"/>
      <c r="E64" s="367"/>
      <c r="F64" s="367"/>
      <c r="G64" s="364"/>
      <c r="H64" s="359"/>
      <c r="I64" s="157"/>
      <c r="J64" s="158"/>
      <c r="K64" s="151" t="str">
        <f>IFERROR(CONCATENATE(INDEX('8- Politicas de admiistracion'!$B$16:$F$53,MATCH('5- Identificación de Riesgos'!J64,'8- Politicas de admiistracion'!$C$16:$C$54,0),1)," - ",L64),"")</f>
        <v/>
      </c>
      <c r="L64" s="152" t="str">
        <f>IFERROR(VLOOKUP(INDEX('8- Politicas de admiistracion'!$B$16:$F$64,MATCH('5- Identificación de Riesgos'!J64,'8- Politicas de admiistracion'!$C$16:$C$64,0),1),'8- Politicas de admiistracion'!$B$16:$F$64,5,FALSE),"")</f>
        <v/>
      </c>
      <c r="M64" s="359"/>
      <c r="N64" s="359"/>
      <c r="O64" s="3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60"/>
      <c r="DB64" s="60"/>
      <c r="DC64" s="60"/>
      <c r="DD64" s="60"/>
      <c r="DE64" s="60"/>
      <c r="DF64" s="60"/>
      <c r="DG64" s="60"/>
      <c r="DH64" s="60"/>
      <c r="DI64" s="60"/>
      <c r="DJ64" s="60"/>
      <c r="DK64" s="60"/>
      <c r="DL64" s="60"/>
      <c r="DM64" s="60"/>
      <c r="DN64" s="60"/>
      <c r="DO64" s="60"/>
      <c r="DP64" s="60"/>
      <c r="DQ64" s="60"/>
      <c r="DR64" s="60"/>
      <c r="DS64" s="60"/>
      <c r="DT64" s="60"/>
      <c r="DU64" s="60"/>
      <c r="DV64" s="60"/>
      <c r="DW64" s="60"/>
      <c r="DX64" s="60"/>
      <c r="DY64" s="60"/>
      <c r="DZ64" s="60"/>
      <c r="EA64" s="60"/>
      <c r="EB64" s="60"/>
      <c r="EC64" s="60"/>
      <c r="ED64" s="60"/>
      <c r="EE64" s="60"/>
      <c r="EF64" s="60"/>
      <c r="EG64" s="60"/>
      <c r="EH64" s="60"/>
      <c r="EI64" s="60"/>
      <c r="EJ64" s="60"/>
      <c r="EK64" s="60"/>
      <c r="EL64" s="60"/>
      <c r="EM64" s="60"/>
      <c r="EN64" s="60"/>
      <c r="EO64" s="60"/>
      <c r="EP64" s="60"/>
      <c r="EQ64" s="60"/>
      <c r="ER64" s="60"/>
      <c r="ES64" s="60"/>
      <c r="ET64" s="60"/>
      <c r="EU64" s="60"/>
      <c r="EV64" s="60"/>
      <c r="EW64" s="60"/>
      <c r="EX64" s="60"/>
      <c r="EY64" s="60"/>
      <c r="EZ64" s="60"/>
      <c r="FA64" s="60"/>
      <c r="FB64" s="60"/>
      <c r="FC64" s="60"/>
      <c r="FD64" s="60"/>
      <c r="FE64" s="60"/>
      <c r="FF64" s="60"/>
      <c r="FG64" s="60"/>
      <c r="FH64" s="60"/>
      <c r="FI64" s="60"/>
      <c r="FJ64" s="60"/>
      <c r="FK64" s="60"/>
      <c r="FL64" s="60"/>
      <c r="FM64" s="60"/>
      <c r="FN64" s="60"/>
      <c r="FO64" s="60"/>
      <c r="FP64" s="60"/>
      <c r="FQ64" s="60"/>
      <c r="FR64" s="60"/>
      <c r="FS64" s="60"/>
      <c r="FT64" s="60"/>
      <c r="FU64" s="60"/>
      <c r="FV64" s="60"/>
      <c r="FW64" s="60"/>
      <c r="FX64" s="60"/>
      <c r="FY64" s="60"/>
      <c r="FZ64" s="60"/>
      <c r="GA64" s="60"/>
      <c r="GB64" s="60"/>
      <c r="GC64" s="60"/>
      <c r="GD64" s="60"/>
      <c r="GE64" s="60"/>
      <c r="GF64" s="60"/>
      <c r="GG64" s="60"/>
      <c r="GH64" s="60"/>
      <c r="GI64" s="60"/>
      <c r="GJ64" s="60"/>
      <c r="GK64" s="60"/>
      <c r="GL64" s="60"/>
      <c r="GM64" s="60"/>
      <c r="GN64" s="60"/>
      <c r="GO64" s="60"/>
      <c r="GP64" s="60"/>
      <c r="GQ64" s="60"/>
      <c r="GR64" s="60"/>
      <c r="GS64" s="60"/>
      <c r="GT64" s="60"/>
      <c r="GU64" s="60"/>
      <c r="GV64" s="60"/>
      <c r="GW64" s="60"/>
      <c r="GX64" s="60"/>
      <c r="GY64" s="60"/>
      <c r="GZ64" s="60"/>
      <c r="HA64" s="60"/>
      <c r="HB64" s="60"/>
      <c r="HC64" s="60"/>
      <c r="HD64" s="60"/>
      <c r="HE64" s="60"/>
      <c r="HF64" s="60"/>
      <c r="HG64" s="60"/>
      <c r="HH64" s="60"/>
      <c r="HI64" s="60"/>
      <c r="HJ64" s="60"/>
      <c r="HK64" s="60"/>
      <c r="HL64" s="60"/>
      <c r="HM64" s="60"/>
      <c r="HN64" s="60"/>
      <c r="HO64" s="60"/>
      <c r="HP64" s="60"/>
      <c r="HQ64" s="60"/>
      <c r="HR64" s="60"/>
      <c r="HS64" s="60"/>
      <c r="HT64" s="60"/>
      <c r="HU64" s="60"/>
      <c r="HV64" s="60"/>
      <c r="HW64" s="60"/>
      <c r="HX64" s="60"/>
      <c r="HY64" s="60"/>
      <c r="HZ64" s="60"/>
      <c r="IA64" s="60"/>
      <c r="IB64" s="60"/>
      <c r="IC64" s="60"/>
      <c r="ID64" s="60"/>
      <c r="IE64" s="60"/>
      <c r="IF64" s="60"/>
      <c r="IG64" s="60"/>
      <c r="IH64" s="60"/>
      <c r="II64" s="60"/>
      <c r="IJ64" s="60"/>
      <c r="IK64" s="60"/>
      <c r="IL64" s="60"/>
      <c r="IM64" s="60"/>
      <c r="IN64" s="60"/>
      <c r="IO64" s="60"/>
      <c r="IP64" s="60"/>
      <c r="IQ64" s="60"/>
      <c r="IR64" s="60"/>
      <c r="IS64" s="60"/>
      <c r="IT64" s="60"/>
      <c r="IU64" s="60"/>
      <c r="IV64" s="60"/>
      <c r="IW64" s="60"/>
      <c r="IX64" s="60"/>
    </row>
    <row r="65" spans="1:258" ht="14.25" customHeight="1" thickTop="1" thickBot="1">
      <c r="A65" s="361"/>
      <c r="B65" s="362"/>
      <c r="C65" s="363"/>
      <c r="D65" s="154"/>
      <c r="E65" s="367"/>
      <c r="F65" s="367"/>
      <c r="G65" s="364"/>
      <c r="H65" s="359"/>
      <c r="I65" s="157"/>
      <c r="J65" s="158"/>
      <c r="K65" s="151" t="str">
        <f>IFERROR(CONCATENATE(INDEX('8- Politicas de admiistracion'!$B$16:$F$53,MATCH('5- Identificación de Riesgos'!J65,'8- Politicas de admiistracion'!$C$16:$C$54,0),1)," - ",L65),"")</f>
        <v/>
      </c>
      <c r="L65" s="152" t="str">
        <f>IFERROR(VLOOKUP(INDEX('8- Politicas de admiistracion'!$B$16:$F$64,MATCH('5- Identificación de Riesgos'!J65,'8- Politicas de admiistracion'!$C$16:$C$64,0),1),'8- Politicas de admiistracion'!$B$16:$F$64,5,FALSE),"")</f>
        <v/>
      </c>
      <c r="M65" s="359"/>
      <c r="N65" s="359"/>
      <c r="O65" s="3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60"/>
      <c r="DB65" s="60"/>
      <c r="DC65" s="60"/>
      <c r="DD65" s="60"/>
      <c r="DE65" s="60"/>
      <c r="DF65" s="60"/>
      <c r="DG65" s="60"/>
      <c r="DH65" s="60"/>
      <c r="DI65" s="60"/>
      <c r="DJ65" s="60"/>
      <c r="DK65" s="60"/>
      <c r="DL65" s="60"/>
      <c r="DM65" s="60"/>
      <c r="DN65" s="60"/>
      <c r="DO65" s="60"/>
      <c r="DP65" s="60"/>
      <c r="DQ65" s="60"/>
      <c r="DR65" s="60"/>
      <c r="DS65" s="60"/>
      <c r="DT65" s="60"/>
      <c r="DU65" s="60"/>
      <c r="DV65" s="60"/>
      <c r="DW65" s="60"/>
      <c r="DX65" s="60"/>
      <c r="DY65" s="60"/>
      <c r="DZ65" s="60"/>
      <c r="EA65" s="60"/>
      <c r="EB65" s="60"/>
      <c r="EC65" s="60"/>
      <c r="ED65" s="60"/>
      <c r="EE65" s="60"/>
      <c r="EF65" s="60"/>
      <c r="EG65" s="60"/>
      <c r="EH65" s="60"/>
      <c r="EI65" s="60"/>
      <c r="EJ65" s="60"/>
      <c r="EK65" s="60"/>
      <c r="EL65" s="60"/>
      <c r="EM65" s="60"/>
      <c r="EN65" s="60"/>
      <c r="EO65" s="60"/>
      <c r="EP65" s="60"/>
      <c r="EQ65" s="60"/>
      <c r="ER65" s="60"/>
      <c r="ES65" s="60"/>
      <c r="ET65" s="60"/>
      <c r="EU65" s="60"/>
      <c r="EV65" s="60"/>
      <c r="EW65" s="60"/>
      <c r="EX65" s="60"/>
      <c r="EY65" s="60"/>
      <c r="EZ65" s="60"/>
      <c r="FA65" s="60"/>
      <c r="FB65" s="60"/>
      <c r="FC65" s="60"/>
      <c r="FD65" s="60"/>
      <c r="FE65" s="60"/>
      <c r="FF65" s="60"/>
      <c r="FG65" s="60"/>
      <c r="FH65" s="60"/>
      <c r="FI65" s="60"/>
      <c r="FJ65" s="60"/>
      <c r="FK65" s="60"/>
      <c r="FL65" s="60"/>
      <c r="FM65" s="60"/>
      <c r="FN65" s="60"/>
      <c r="FO65" s="60"/>
      <c r="FP65" s="60"/>
      <c r="FQ65" s="60"/>
      <c r="FR65" s="60"/>
      <c r="FS65" s="60"/>
      <c r="FT65" s="60"/>
      <c r="FU65" s="60"/>
      <c r="FV65" s="60"/>
      <c r="FW65" s="60"/>
      <c r="FX65" s="60"/>
      <c r="FY65" s="60"/>
      <c r="FZ65" s="60"/>
      <c r="GA65" s="60"/>
      <c r="GB65" s="60"/>
      <c r="GC65" s="60"/>
      <c r="GD65" s="60"/>
      <c r="GE65" s="60"/>
      <c r="GF65" s="60"/>
      <c r="GG65" s="60"/>
      <c r="GH65" s="60"/>
      <c r="GI65" s="60"/>
      <c r="GJ65" s="60"/>
      <c r="GK65" s="60"/>
      <c r="GL65" s="60"/>
      <c r="GM65" s="60"/>
      <c r="GN65" s="60"/>
      <c r="GO65" s="60"/>
      <c r="GP65" s="60"/>
      <c r="GQ65" s="60"/>
      <c r="GR65" s="60"/>
      <c r="GS65" s="60"/>
      <c r="GT65" s="60"/>
      <c r="GU65" s="60"/>
      <c r="GV65" s="60"/>
      <c r="GW65" s="60"/>
      <c r="GX65" s="60"/>
      <c r="GY65" s="60"/>
      <c r="GZ65" s="60"/>
      <c r="HA65" s="60"/>
      <c r="HB65" s="60"/>
      <c r="HC65" s="60"/>
      <c r="HD65" s="60"/>
      <c r="HE65" s="60"/>
      <c r="HF65" s="60"/>
      <c r="HG65" s="60"/>
      <c r="HH65" s="60"/>
      <c r="HI65" s="60"/>
      <c r="HJ65" s="60"/>
      <c r="HK65" s="60"/>
      <c r="HL65" s="60"/>
      <c r="HM65" s="60"/>
      <c r="HN65" s="60"/>
      <c r="HO65" s="60"/>
      <c r="HP65" s="60"/>
      <c r="HQ65" s="60"/>
      <c r="HR65" s="60"/>
      <c r="HS65" s="60"/>
      <c r="HT65" s="60"/>
      <c r="HU65" s="60"/>
      <c r="HV65" s="60"/>
      <c r="HW65" s="60"/>
      <c r="HX65" s="60"/>
      <c r="HY65" s="60"/>
      <c r="HZ65" s="60"/>
      <c r="IA65" s="60"/>
      <c r="IB65" s="60"/>
      <c r="IC65" s="60"/>
      <c r="ID65" s="60"/>
      <c r="IE65" s="60"/>
      <c r="IF65" s="60"/>
      <c r="IG65" s="60"/>
      <c r="IH65" s="60"/>
      <c r="II65" s="60"/>
      <c r="IJ65" s="60"/>
      <c r="IK65" s="60"/>
      <c r="IL65" s="60"/>
      <c r="IM65" s="60"/>
      <c r="IN65" s="60"/>
      <c r="IO65" s="60"/>
      <c r="IP65" s="60"/>
      <c r="IQ65" s="60"/>
      <c r="IR65" s="60"/>
      <c r="IS65" s="60"/>
      <c r="IT65" s="60"/>
      <c r="IU65" s="60"/>
      <c r="IV65" s="60"/>
      <c r="IW65" s="60"/>
      <c r="IX65" s="60"/>
    </row>
    <row r="66" spans="1:258" ht="14.25" customHeight="1" thickTop="1" thickBot="1">
      <c r="A66" s="361"/>
      <c r="B66" s="362"/>
      <c r="C66" s="363"/>
      <c r="D66" s="154"/>
      <c r="E66" s="367"/>
      <c r="F66" s="367"/>
      <c r="G66" s="364"/>
      <c r="H66" s="359"/>
      <c r="I66" s="157"/>
      <c r="J66" s="158"/>
      <c r="K66" s="151" t="str">
        <f>IFERROR(CONCATENATE(INDEX('8- Politicas de admiistracion'!$B$16:$F$53,MATCH('5- Identificación de Riesgos'!J66,'8- Politicas de admiistracion'!$C$16:$C$54,0),1)," - ",L66),"")</f>
        <v/>
      </c>
      <c r="L66" s="152" t="str">
        <f>IFERROR(VLOOKUP(INDEX('8- Politicas de admiistracion'!$B$16:$F$64,MATCH('5- Identificación de Riesgos'!J66,'8- Politicas de admiistracion'!$C$16:$C$64,0),1),'8- Politicas de admiistracion'!$B$16:$F$64,5,FALSE),"")</f>
        <v/>
      </c>
      <c r="M66" s="359"/>
      <c r="N66" s="359"/>
      <c r="O66" s="3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60"/>
      <c r="CY66" s="60"/>
      <c r="CZ66" s="60"/>
      <c r="DA66" s="60"/>
      <c r="DB66" s="60"/>
      <c r="DC66" s="60"/>
      <c r="DD66" s="60"/>
      <c r="DE66" s="60"/>
      <c r="DF66" s="60"/>
      <c r="DG66" s="60"/>
      <c r="DH66" s="60"/>
      <c r="DI66" s="60"/>
      <c r="DJ66" s="60"/>
      <c r="DK66" s="60"/>
      <c r="DL66" s="60"/>
      <c r="DM66" s="60"/>
      <c r="DN66" s="60"/>
      <c r="DO66" s="60"/>
      <c r="DP66" s="60"/>
      <c r="DQ66" s="60"/>
      <c r="DR66" s="60"/>
      <c r="DS66" s="60"/>
      <c r="DT66" s="60"/>
      <c r="DU66" s="60"/>
      <c r="DV66" s="60"/>
      <c r="DW66" s="60"/>
      <c r="DX66" s="60"/>
      <c r="DY66" s="60"/>
      <c r="DZ66" s="60"/>
      <c r="EA66" s="60"/>
      <c r="EB66" s="60"/>
      <c r="EC66" s="60"/>
      <c r="ED66" s="60"/>
      <c r="EE66" s="60"/>
      <c r="EF66" s="60"/>
      <c r="EG66" s="60"/>
      <c r="EH66" s="60"/>
      <c r="EI66" s="60"/>
      <c r="EJ66" s="60"/>
      <c r="EK66" s="60"/>
      <c r="EL66" s="60"/>
      <c r="EM66" s="60"/>
      <c r="EN66" s="60"/>
      <c r="EO66" s="60"/>
      <c r="EP66" s="60"/>
      <c r="EQ66" s="60"/>
      <c r="ER66" s="60"/>
      <c r="ES66" s="60"/>
      <c r="ET66" s="60"/>
      <c r="EU66" s="60"/>
      <c r="EV66" s="60"/>
      <c r="EW66" s="60"/>
      <c r="EX66" s="60"/>
      <c r="EY66" s="60"/>
      <c r="EZ66" s="60"/>
      <c r="FA66" s="60"/>
      <c r="FB66" s="60"/>
      <c r="FC66" s="60"/>
      <c r="FD66" s="60"/>
      <c r="FE66" s="60"/>
      <c r="FF66" s="60"/>
      <c r="FG66" s="60"/>
      <c r="FH66" s="60"/>
      <c r="FI66" s="60"/>
      <c r="FJ66" s="60"/>
      <c r="FK66" s="60"/>
      <c r="FL66" s="60"/>
      <c r="FM66" s="60"/>
      <c r="FN66" s="60"/>
      <c r="FO66" s="60"/>
      <c r="FP66" s="60"/>
      <c r="FQ66" s="60"/>
      <c r="FR66" s="60"/>
      <c r="FS66" s="60"/>
      <c r="FT66" s="60"/>
      <c r="FU66" s="60"/>
      <c r="FV66" s="60"/>
      <c r="FW66" s="60"/>
      <c r="FX66" s="60"/>
      <c r="FY66" s="60"/>
      <c r="FZ66" s="60"/>
      <c r="GA66" s="60"/>
      <c r="GB66" s="60"/>
      <c r="GC66" s="60"/>
      <c r="GD66" s="60"/>
      <c r="GE66" s="60"/>
      <c r="GF66" s="60"/>
      <c r="GG66" s="60"/>
      <c r="GH66" s="60"/>
      <c r="GI66" s="60"/>
      <c r="GJ66" s="60"/>
      <c r="GK66" s="60"/>
      <c r="GL66" s="60"/>
      <c r="GM66" s="60"/>
      <c r="GN66" s="60"/>
      <c r="GO66" s="60"/>
      <c r="GP66" s="60"/>
      <c r="GQ66" s="60"/>
      <c r="GR66" s="60"/>
      <c r="GS66" s="60"/>
      <c r="GT66" s="60"/>
      <c r="GU66" s="60"/>
      <c r="GV66" s="60"/>
      <c r="GW66" s="60"/>
      <c r="GX66" s="60"/>
      <c r="GY66" s="60"/>
      <c r="GZ66" s="60"/>
      <c r="HA66" s="60"/>
      <c r="HB66" s="60"/>
      <c r="HC66" s="60"/>
      <c r="HD66" s="60"/>
      <c r="HE66" s="60"/>
      <c r="HF66" s="60"/>
      <c r="HG66" s="60"/>
      <c r="HH66" s="60"/>
      <c r="HI66" s="60"/>
      <c r="HJ66" s="60"/>
      <c r="HK66" s="60"/>
      <c r="HL66" s="60"/>
      <c r="HM66" s="60"/>
      <c r="HN66" s="60"/>
      <c r="HO66" s="60"/>
      <c r="HP66" s="60"/>
      <c r="HQ66" s="60"/>
      <c r="HR66" s="60"/>
      <c r="HS66" s="60"/>
      <c r="HT66" s="60"/>
      <c r="HU66" s="60"/>
      <c r="HV66" s="60"/>
      <c r="HW66" s="60"/>
      <c r="HX66" s="60"/>
      <c r="HY66" s="60"/>
      <c r="HZ66" s="60"/>
      <c r="IA66" s="60"/>
      <c r="IB66" s="60"/>
      <c r="IC66" s="60"/>
      <c r="ID66" s="60"/>
      <c r="IE66" s="60"/>
      <c r="IF66" s="60"/>
      <c r="IG66" s="60"/>
      <c r="IH66" s="60"/>
      <c r="II66" s="60"/>
      <c r="IJ66" s="60"/>
      <c r="IK66" s="60"/>
      <c r="IL66" s="60"/>
      <c r="IM66" s="60"/>
      <c r="IN66" s="60"/>
      <c r="IO66" s="60"/>
      <c r="IP66" s="60"/>
      <c r="IQ66" s="60"/>
      <c r="IR66" s="60"/>
      <c r="IS66" s="60"/>
      <c r="IT66" s="60"/>
      <c r="IU66" s="60"/>
      <c r="IV66" s="60"/>
      <c r="IW66" s="60"/>
      <c r="IX66" s="60"/>
    </row>
    <row r="67" spans="1:258" ht="14.25" customHeight="1" thickTop="1" thickBot="1">
      <c r="A67" s="361"/>
      <c r="B67" s="362"/>
      <c r="C67" s="363"/>
      <c r="D67" s="154"/>
      <c r="E67" s="367"/>
      <c r="F67" s="367"/>
      <c r="G67" s="364"/>
      <c r="H67" s="359"/>
      <c r="I67" s="157"/>
      <c r="J67" s="158"/>
      <c r="K67" s="151" t="str">
        <f>IFERROR(CONCATENATE(INDEX('8- Politicas de admiistracion'!$B$16:$F$53,MATCH('5- Identificación de Riesgos'!J67,'8- Politicas de admiistracion'!$C$16:$C$54,0),1)," - ",L67),"")</f>
        <v/>
      </c>
      <c r="L67" s="152" t="str">
        <f>IFERROR(VLOOKUP(INDEX('8- Politicas de admiistracion'!$B$16:$F$64,MATCH('5- Identificación de Riesgos'!J67,'8- Politicas de admiistracion'!$C$16:$C$64,0),1),'8- Politicas de admiistracion'!$B$16:$F$64,5,FALSE),"")</f>
        <v/>
      </c>
      <c r="M67" s="359"/>
      <c r="N67" s="359"/>
      <c r="O67" s="3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W67" s="60"/>
      <c r="CX67" s="60"/>
      <c r="CY67" s="60"/>
      <c r="CZ67" s="60"/>
      <c r="DA67" s="60"/>
      <c r="DB67" s="60"/>
      <c r="DC67" s="60"/>
      <c r="DD67" s="60"/>
      <c r="DE67" s="60"/>
      <c r="DF67" s="60"/>
      <c r="DG67" s="60"/>
      <c r="DH67" s="60"/>
      <c r="DI67" s="60"/>
      <c r="DJ67" s="60"/>
      <c r="DK67" s="60"/>
      <c r="DL67" s="60"/>
      <c r="DM67" s="60"/>
      <c r="DN67" s="60"/>
      <c r="DO67" s="60"/>
      <c r="DP67" s="60"/>
      <c r="DQ67" s="60"/>
      <c r="DR67" s="60"/>
      <c r="DS67" s="60"/>
      <c r="DT67" s="60"/>
      <c r="DU67" s="60"/>
      <c r="DV67" s="60"/>
      <c r="DW67" s="60"/>
      <c r="DX67" s="60"/>
      <c r="DY67" s="60"/>
      <c r="DZ67" s="60"/>
      <c r="EA67" s="60"/>
      <c r="EB67" s="60"/>
      <c r="EC67" s="60"/>
      <c r="ED67" s="60"/>
      <c r="EE67" s="60"/>
      <c r="EF67" s="60"/>
      <c r="EG67" s="60"/>
      <c r="EH67" s="60"/>
      <c r="EI67" s="60"/>
      <c r="EJ67" s="60"/>
      <c r="EK67" s="60"/>
      <c r="EL67" s="60"/>
      <c r="EM67" s="60"/>
      <c r="EN67" s="60"/>
      <c r="EO67" s="60"/>
      <c r="EP67" s="60"/>
      <c r="EQ67" s="60"/>
      <c r="ER67" s="60"/>
      <c r="ES67" s="60"/>
      <c r="ET67" s="60"/>
      <c r="EU67" s="60"/>
      <c r="EV67" s="60"/>
      <c r="EW67" s="60"/>
      <c r="EX67" s="60"/>
      <c r="EY67" s="60"/>
      <c r="EZ67" s="60"/>
      <c r="FA67" s="60"/>
      <c r="FB67" s="60"/>
      <c r="FC67" s="60"/>
      <c r="FD67" s="60"/>
      <c r="FE67" s="60"/>
      <c r="FF67" s="60"/>
      <c r="FG67" s="60"/>
      <c r="FH67" s="60"/>
      <c r="FI67" s="60"/>
      <c r="FJ67" s="60"/>
      <c r="FK67" s="60"/>
      <c r="FL67" s="60"/>
      <c r="FM67" s="60"/>
      <c r="FN67" s="60"/>
      <c r="FO67" s="60"/>
      <c r="FP67" s="60"/>
      <c r="FQ67" s="60"/>
      <c r="FR67" s="60"/>
      <c r="FS67" s="60"/>
      <c r="FT67" s="60"/>
      <c r="FU67" s="60"/>
      <c r="FV67" s="60"/>
      <c r="FW67" s="60"/>
      <c r="FX67" s="60"/>
      <c r="FY67" s="60"/>
      <c r="FZ67" s="60"/>
      <c r="GA67" s="60"/>
      <c r="GB67" s="60"/>
      <c r="GC67" s="60"/>
      <c r="GD67" s="60"/>
      <c r="GE67" s="60"/>
      <c r="GF67" s="60"/>
      <c r="GG67" s="60"/>
      <c r="GH67" s="60"/>
      <c r="GI67" s="60"/>
      <c r="GJ67" s="60"/>
      <c r="GK67" s="60"/>
      <c r="GL67" s="60"/>
      <c r="GM67" s="60"/>
      <c r="GN67" s="60"/>
      <c r="GO67" s="60"/>
      <c r="GP67" s="60"/>
      <c r="GQ67" s="60"/>
      <c r="GR67" s="60"/>
      <c r="GS67" s="60"/>
      <c r="GT67" s="60"/>
      <c r="GU67" s="60"/>
      <c r="GV67" s="60"/>
      <c r="GW67" s="60"/>
      <c r="GX67" s="60"/>
      <c r="GY67" s="60"/>
      <c r="GZ67" s="60"/>
      <c r="HA67" s="60"/>
      <c r="HB67" s="60"/>
      <c r="HC67" s="60"/>
      <c r="HD67" s="60"/>
      <c r="HE67" s="60"/>
      <c r="HF67" s="60"/>
      <c r="HG67" s="60"/>
      <c r="HH67" s="60"/>
      <c r="HI67" s="60"/>
      <c r="HJ67" s="60"/>
      <c r="HK67" s="60"/>
      <c r="HL67" s="60"/>
      <c r="HM67" s="60"/>
      <c r="HN67" s="60"/>
      <c r="HO67" s="60"/>
      <c r="HP67" s="60"/>
      <c r="HQ67" s="60"/>
      <c r="HR67" s="60"/>
      <c r="HS67" s="60"/>
      <c r="HT67" s="60"/>
      <c r="HU67" s="60"/>
      <c r="HV67" s="60"/>
      <c r="HW67" s="60"/>
      <c r="HX67" s="60"/>
      <c r="HY67" s="60"/>
      <c r="HZ67" s="60"/>
      <c r="IA67" s="60"/>
      <c r="IB67" s="60"/>
      <c r="IC67" s="60"/>
      <c r="ID67" s="60"/>
      <c r="IE67" s="60"/>
      <c r="IF67" s="60"/>
      <c r="IG67" s="60"/>
      <c r="IH67" s="60"/>
      <c r="II67" s="60"/>
      <c r="IJ67" s="60"/>
      <c r="IK67" s="60"/>
      <c r="IL67" s="60"/>
      <c r="IM67" s="60"/>
      <c r="IN67" s="60"/>
      <c r="IO67" s="60"/>
      <c r="IP67" s="60"/>
      <c r="IQ67" s="60"/>
      <c r="IR67" s="60"/>
      <c r="IS67" s="60"/>
      <c r="IT67" s="60"/>
      <c r="IU67" s="60"/>
      <c r="IV67" s="60"/>
      <c r="IW67" s="60"/>
      <c r="IX67" s="60"/>
    </row>
    <row r="68" spans="1:258" ht="14.25" customHeight="1" thickTop="1" thickBot="1">
      <c r="A68" s="361"/>
      <c r="B68" s="362"/>
      <c r="C68" s="363"/>
      <c r="D68" s="154"/>
      <c r="E68" s="367"/>
      <c r="F68" s="367"/>
      <c r="G68" s="364"/>
      <c r="H68" s="359"/>
      <c r="I68" s="157"/>
      <c r="J68" s="158"/>
      <c r="K68" s="151" t="str">
        <f>IFERROR(CONCATENATE(INDEX('8- Politicas de admiistracion'!$B$16:$F$53,MATCH('5- Identificación de Riesgos'!J68,'8- Politicas de admiistracion'!$C$16:$C$54,0),1)," - ",L68),"")</f>
        <v/>
      </c>
      <c r="L68" s="152" t="str">
        <f>IFERROR(VLOOKUP(INDEX('8- Politicas de admiistracion'!$B$16:$F$64,MATCH('5- Identificación de Riesgos'!J68,'8- Politicas de admiistracion'!$C$16:$C$64,0),1),'8- Politicas de admiistracion'!$B$16:$F$64,5,FALSE),"")</f>
        <v/>
      </c>
      <c r="M68" s="359"/>
      <c r="N68" s="359"/>
      <c r="O68" s="3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c r="DJ68" s="60"/>
      <c r="DK68" s="60"/>
      <c r="DL68" s="60"/>
      <c r="DM68" s="60"/>
      <c r="DN68" s="60"/>
      <c r="DO68" s="60"/>
      <c r="DP68" s="60"/>
      <c r="DQ68" s="60"/>
      <c r="DR68" s="60"/>
      <c r="DS68" s="60"/>
      <c r="DT68" s="60"/>
      <c r="DU68" s="60"/>
      <c r="DV68" s="60"/>
      <c r="DW68" s="60"/>
      <c r="DX68" s="60"/>
      <c r="DY68" s="60"/>
      <c r="DZ68" s="60"/>
      <c r="EA68" s="60"/>
      <c r="EB68" s="60"/>
      <c r="EC68" s="60"/>
      <c r="ED68" s="60"/>
      <c r="EE68" s="60"/>
      <c r="EF68" s="60"/>
      <c r="EG68" s="60"/>
      <c r="EH68" s="60"/>
      <c r="EI68" s="60"/>
      <c r="EJ68" s="60"/>
      <c r="EK68" s="60"/>
      <c r="EL68" s="60"/>
      <c r="EM68" s="60"/>
      <c r="EN68" s="60"/>
      <c r="EO68" s="60"/>
      <c r="EP68" s="60"/>
      <c r="EQ68" s="60"/>
      <c r="ER68" s="60"/>
      <c r="ES68" s="60"/>
      <c r="ET68" s="60"/>
      <c r="EU68" s="60"/>
      <c r="EV68" s="60"/>
      <c r="EW68" s="60"/>
      <c r="EX68" s="60"/>
      <c r="EY68" s="60"/>
      <c r="EZ68" s="60"/>
      <c r="FA68" s="60"/>
      <c r="FB68" s="60"/>
      <c r="FC68" s="60"/>
      <c r="FD68" s="60"/>
      <c r="FE68" s="60"/>
      <c r="FF68" s="60"/>
      <c r="FG68" s="60"/>
      <c r="FH68" s="60"/>
      <c r="FI68" s="60"/>
      <c r="FJ68" s="60"/>
      <c r="FK68" s="60"/>
      <c r="FL68" s="60"/>
      <c r="FM68" s="60"/>
      <c r="FN68" s="60"/>
      <c r="FO68" s="60"/>
      <c r="FP68" s="60"/>
      <c r="FQ68" s="60"/>
      <c r="FR68" s="60"/>
      <c r="FS68" s="60"/>
      <c r="FT68" s="60"/>
      <c r="FU68" s="60"/>
      <c r="FV68" s="60"/>
      <c r="FW68" s="60"/>
      <c r="FX68" s="60"/>
      <c r="FY68" s="60"/>
      <c r="FZ68" s="60"/>
      <c r="GA68" s="60"/>
      <c r="GB68" s="60"/>
      <c r="GC68" s="60"/>
      <c r="GD68" s="60"/>
      <c r="GE68" s="60"/>
      <c r="GF68" s="60"/>
      <c r="GG68" s="60"/>
      <c r="GH68" s="60"/>
      <c r="GI68" s="60"/>
      <c r="GJ68" s="60"/>
      <c r="GK68" s="60"/>
      <c r="GL68" s="60"/>
      <c r="GM68" s="60"/>
      <c r="GN68" s="60"/>
      <c r="GO68" s="60"/>
      <c r="GP68" s="60"/>
      <c r="GQ68" s="60"/>
      <c r="GR68" s="60"/>
      <c r="GS68" s="60"/>
      <c r="GT68" s="60"/>
      <c r="GU68" s="60"/>
      <c r="GV68" s="60"/>
      <c r="GW68" s="60"/>
      <c r="GX68" s="60"/>
      <c r="GY68" s="60"/>
      <c r="GZ68" s="60"/>
      <c r="HA68" s="60"/>
      <c r="HB68" s="60"/>
      <c r="HC68" s="60"/>
      <c r="HD68" s="60"/>
      <c r="HE68" s="60"/>
      <c r="HF68" s="60"/>
      <c r="HG68" s="60"/>
      <c r="HH68" s="60"/>
      <c r="HI68" s="60"/>
      <c r="HJ68" s="60"/>
      <c r="HK68" s="60"/>
      <c r="HL68" s="60"/>
      <c r="HM68" s="60"/>
      <c r="HN68" s="60"/>
      <c r="HO68" s="60"/>
      <c r="HP68" s="60"/>
      <c r="HQ68" s="60"/>
      <c r="HR68" s="60"/>
      <c r="HS68" s="60"/>
      <c r="HT68" s="60"/>
      <c r="HU68" s="60"/>
      <c r="HV68" s="60"/>
      <c r="HW68" s="60"/>
      <c r="HX68" s="60"/>
      <c r="HY68" s="60"/>
      <c r="HZ68" s="60"/>
      <c r="IA68" s="60"/>
      <c r="IB68" s="60"/>
      <c r="IC68" s="60"/>
      <c r="ID68" s="60"/>
      <c r="IE68" s="60"/>
      <c r="IF68" s="60"/>
      <c r="IG68" s="60"/>
      <c r="IH68" s="60"/>
      <c r="II68" s="60"/>
      <c r="IJ68" s="60"/>
      <c r="IK68" s="60"/>
      <c r="IL68" s="60"/>
      <c r="IM68" s="60"/>
      <c r="IN68" s="60"/>
      <c r="IO68" s="60"/>
      <c r="IP68" s="60"/>
      <c r="IQ68" s="60"/>
      <c r="IR68" s="60"/>
      <c r="IS68" s="60"/>
      <c r="IT68" s="60"/>
      <c r="IU68" s="60"/>
      <c r="IV68" s="60"/>
      <c r="IW68" s="60"/>
      <c r="IX68" s="60"/>
    </row>
    <row r="69" spans="1:258" ht="14.25" customHeight="1" thickTop="1" thickBot="1">
      <c r="A69" s="361"/>
      <c r="B69" s="362"/>
      <c r="C69" s="363"/>
      <c r="D69" s="154"/>
      <c r="E69" s="368"/>
      <c r="F69" s="368"/>
      <c r="G69" s="364"/>
      <c r="H69" s="359"/>
      <c r="I69" s="157"/>
      <c r="J69" s="158"/>
      <c r="K69" s="151" t="str">
        <f>IFERROR(CONCATENATE(INDEX('8- Politicas de admiistracion'!$B$16:$F$53,MATCH('5- Identificación de Riesgos'!J69,'8- Politicas de admiistracion'!$C$16:$C$54,0),1)," - ",L69),"")</f>
        <v/>
      </c>
      <c r="L69" s="152" t="str">
        <f>IFERROR(VLOOKUP(INDEX('8- Politicas de admiistracion'!$B$16:$F$64,MATCH('5- Identificación de Riesgos'!J69,'8- Politicas de admiistracion'!$C$16:$C$64,0),1),'8- Politicas de admiistracion'!$B$16:$F$64,5,FALSE),"")</f>
        <v/>
      </c>
      <c r="M69" s="359"/>
      <c r="N69" s="359"/>
      <c r="O69" s="3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W69" s="60"/>
      <c r="CX69" s="60"/>
      <c r="CY69" s="60"/>
      <c r="CZ69" s="60"/>
      <c r="DA69" s="60"/>
      <c r="DB69" s="60"/>
      <c r="DC69" s="60"/>
      <c r="DD69" s="60"/>
      <c r="DE69" s="60"/>
      <c r="DF69" s="60"/>
      <c r="DG69" s="60"/>
      <c r="DH69" s="60"/>
      <c r="DI69" s="60"/>
      <c r="DJ69" s="60"/>
      <c r="DK69" s="60"/>
      <c r="DL69" s="60"/>
      <c r="DM69" s="60"/>
      <c r="DN69" s="60"/>
      <c r="DO69" s="60"/>
      <c r="DP69" s="60"/>
      <c r="DQ69" s="60"/>
      <c r="DR69" s="60"/>
      <c r="DS69" s="60"/>
      <c r="DT69" s="60"/>
      <c r="DU69" s="60"/>
      <c r="DV69" s="60"/>
      <c r="DW69" s="60"/>
      <c r="DX69" s="60"/>
      <c r="DY69" s="60"/>
      <c r="DZ69" s="60"/>
      <c r="EA69" s="60"/>
      <c r="EB69" s="60"/>
      <c r="EC69" s="60"/>
      <c r="ED69" s="60"/>
      <c r="EE69" s="60"/>
      <c r="EF69" s="60"/>
      <c r="EG69" s="60"/>
      <c r="EH69" s="60"/>
      <c r="EI69" s="60"/>
      <c r="EJ69" s="60"/>
      <c r="EK69" s="60"/>
      <c r="EL69" s="60"/>
      <c r="EM69" s="60"/>
      <c r="EN69" s="60"/>
      <c r="EO69" s="60"/>
      <c r="EP69" s="60"/>
      <c r="EQ69" s="60"/>
      <c r="ER69" s="60"/>
      <c r="ES69" s="60"/>
      <c r="ET69" s="60"/>
      <c r="EU69" s="60"/>
      <c r="EV69" s="60"/>
      <c r="EW69" s="60"/>
      <c r="EX69" s="60"/>
      <c r="EY69" s="60"/>
      <c r="EZ69" s="60"/>
      <c r="FA69" s="60"/>
      <c r="FB69" s="60"/>
      <c r="FC69" s="60"/>
      <c r="FD69" s="60"/>
      <c r="FE69" s="60"/>
      <c r="FF69" s="60"/>
      <c r="FG69" s="60"/>
      <c r="FH69" s="60"/>
      <c r="FI69" s="60"/>
      <c r="FJ69" s="60"/>
      <c r="FK69" s="60"/>
      <c r="FL69" s="60"/>
      <c r="FM69" s="60"/>
      <c r="FN69" s="60"/>
      <c r="FO69" s="60"/>
      <c r="FP69" s="60"/>
      <c r="FQ69" s="60"/>
      <c r="FR69" s="60"/>
      <c r="FS69" s="60"/>
      <c r="FT69" s="60"/>
      <c r="FU69" s="60"/>
      <c r="FV69" s="60"/>
      <c r="FW69" s="60"/>
      <c r="FX69" s="60"/>
      <c r="FY69" s="60"/>
      <c r="FZ69" s="60"/>
      <c r="GA69" s="60"/>
      <c r="GB69" s="60"/>
      <c r="GC69" s="60"/>
      <c r="GD69" s="60"/>
      <c r="GE69" s="60"/>
      <c r="GF69" s="60"/>
      <c r="GG69" s="60"/>
      <c r="GH69" s="60"/>
      <c r="GI69" s="60"/>
      <c r="GJ69" s="60"/>
      <c r="GK69" s="60"/>
      <c r="GL69" s="60"/>
      <c r="GM69" s="60"/>
      <c r="GN69" s="60"/>
      <c r="GO69" s="60"/>
      <c r="GP69" s="60"/>
      <c r="GQ69" s="60"/>
      <c r="GR69" s="60"/>
      <c r="GS69" s="60"/>
      <c r="GT69" s="60"/>
      <c r="GU69" s="60"/>
      <c r="GV69" s="60"/>
      <c r="GW69" s="60"/>
      <c r="GX69" s="60"/>
      <c r="GY69" s="60"/>
      <c r="GZ69" s="60"/>
      <c r="HA69" s="60"/>
      <c r="HB69" s="60"/>
      <c r="HC69" s="60"/>
      <c r="HD69" s="60"/>
      <c r="HE69" s="60"/>
      <c r="HF69" s="60"/>
      <c r="HG69" s="60"/>
      <c r="HH69" s="60"/>
      <c r="HI69" s="60"/>
      <c r="HJ69" s="60"/>
      <c r="HK69" s="60"/>
      <c r="HL69" s="60"/>
      <c r="HM69" s="60"/>
      <c r="HN69" s="60"/>
      <c r="HO69" s="60"/>
      <c r="HP69" s="60"/>
      <c r="HQ69" s="60"/>
      <c r="HR69" s="60"/>
      <c r="HS69" s="60"/>
      <c r="HT69" s="60"/>
      <c r="HU69" s="60"/>
      <c r="HV69" s="60"/>
      <c r="HW69" s="60"/>
      <c r="HX69" s="60"/>
      <c r="HY69" s="60"/>
      <c r="HZ69" s="60"/>
      <c r="IA69" s="60"/>
      <c r="IB69" s="60"/>
      <c r="IC69" s="60"/>
      <c r="ID69" s="60"/>
      <c r="IE69" s="60"/>
      <c r="IF69" s="60"/>
      <c r="IG69" s="60"/>
      <c r="IH69" s="60"/>
      <c r="II69" s="60"/>
      <c r="IJ69" s="60"/>
      <c r="IK69" s="60"/>
      <c r="IL69" s="60"/>
      <c r="IM69" s="60"/>
      <c r="IN69" s="60"/>
      <c r="IO69" s="60"/>
      <c r="IP69" s="60"/>
      <c r="IQ69" s="60"/>
      <c r="IR69" s="60"/>
      <c r="IS69" s="60"/>
      <c r="IT69" s="60"/>
      <c r="IU69" s="60"/>
      <c r="IV69" s="60"/>
      <c r="IW69" s="60"/>
      <c r="IX69" s="60"/>
    </row>
    <row r="70" spans="1:258" ht="27" hidden="1" thickTop="1" thickBot="1">
      <c r="A70" s="361">
        <v>6</v>
      </c>
      <c r="B70" s="362" t="s">
        <v>323</v>
      </c>
      <c r="C70" s="363" t="s">
        <v>324</v>
      </c>
      <c r="D70" s="149" t="s">
        <v>325</v>
      </c>
      <c r="E70" s="359">
        <v>2</v>
      </c>
      <c r="F70" s="359">
        <v>0</v>
      </c>
      <c r="G70" s="364">
        <f t="shared" ref="G70" si="5">F70/E70</f>
        <v>0</v>
      </c>
      <c r="H70" s="359"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Muy Baja - 1</v>
      </c>
      <c r="I70" s="157" t="s">
        <v>272</v>
      </c>
      <c r="J70" s="158" t="s">
        <v>290</v>
      </c>
      <c r="K70" s="151" t="str">
        <f>IFERROR(CONCATENATE(INDEX('8- Politicas de admiistracion'!$B$16:$F$53,MATCH('5- Identificación de Riesgos'!J70,'8- Politicas de admiistracion'!$C$16:$C$54,0),1)," - ",L70),"")</f>
        <v>Mayor - 4</v>
      </c>
      <c r="L70" s="152">
        <f>IFERROR(VLOOKUP(INDEX('8- Politicas de admiistracion'!$B$16:$F$64,MATCH('5- Identificación de Riesgos'!J70,'8- Politicas de admiistracion'!$C$16:$C$64,0),1),'8- Politicas de admiistracion'!$B$16:$F$64,5,FALSE),"")</f>
        <v>4</v>
      </c>
      <c r="M70" s="359" t="str">
        <f>IFERROR(CONCATENATE(INDEX('8- Politicas de admiistracion'!$B$16:$F$53,MATCH(ROUND(AVERAGE(L70:L79),0),'8- Politicas de admiistracion'!$F$16:$F$53,0),1)," - ",ROUND(AVERAGE(L70:L79),0)),"")</f>
        <v>Moderado - 3</v>
      </c>
      <c r="N70" s="359" t="str">
        <f>IFERROR(CONCATENATE(VLOOKUP((LEFT(H70,LEN(H70)-4)&amp;LEFT(M70,LEN(M70)-4)),'9- Matriz de Calor '!$D$17:$E$41,2,0)," - ",RIGHT(H70,1)*RIGHT(M70,1)),"")</f>
        <v>Moderado - 3</v>
      </c>
      <c r="O70" s="15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c r="HX70" s="60"/>
      <c r="HY70" s="60"/>
      <c r="HZ70" s="60"/>
      <c r="IA70" s="60"/>
      <c r="IB70" s="60"/>
      <c r="IC70" s="60"/>
      <c r="ID70" s="60"/>
      <c r="IE70" s="60"/>
      <c r="IF70" s="60"/>
      <c r="IG70" s="60"/>
      <c r="IH70" s="60"/>
      <c r="II70" s="60"/>
      <c r="IJ70" s="60"/>
      <c r="IK70" s="60"/>
      <c r="IL70" s="60"/>
      <c r="IM70" s="60"/>
      <c r="IN70" s="60"/>
      <c r="IO70" s="60"/>
      <c r="IP70" s="60"/>
      <c r="IQ70" s="60"/>
      <c r="IR70" s="60"/>
      <c r="IS70" s="60"/>
      <c r="IT70" s="60"/>
      <c r="IU70" s="60"/>
      <c r="IV70" s="60"/>
      <c r="IW70" s="60"/>
      <c r="IX70" s="60"/>
    </row>
    <row r="71" spans="1:258" ht="27" hidden="1" thickTop="1" thickBot="1">
      <c r="A71" s="361"/>
      <c r="B71" s="362"/>
      <c r="C71" s="363"/>
      <c r="D71" s="149" t="s">
        <v>326</v>
      </c>
      <c r="E71" s="359"/>
      <c r="F71" s="359"/>
      <c r="G71" s="364"/>
      <c r="H71" s="359"/>
      <c r="I71" s="157" t="s">
        <v>292</v>
      </c>
      <c r="J71" s="158" t="s">
        <v>318</v>
      </c>
      <c r="K71" s="151" t="str">
        <f>IFERROR(CONCATENATE(INDEX('8- Politicas de admiistracion'!$B$16:$F$53,MATCH('5- Identificación de Riesgos'!J71,'8- Politicas de admiistracion'!$C$16:$C$54,0),1)," - ",L71),"")</f>
        <v>Menor - 2</v>
      </c>
      <c r="L71" s="152">
        <f>IFERROR(VLOOKUP(INDEX('8- Politicas de admiistracion'!$B$16:$F$64,MATCH('5- Identificación de Riesgos'!J71,'8- Politicas de admiistracion'!$C$16:$C$64,0),1),'8- Politicas de admiistracion'!$B$16:$F$64,5,FALSE),"")</f>
        <v>2</v>
      </c>
      <c r="M71" s="359"/>
      <c r="N71" s="359"/>
      <c r="O71" s="15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c r="HX71" s="60"/>
      <c r="HY71" s="60"/>
      <c r="HZ71" s="60"/>
      <c r="IA71" s="60"/>
      <c r="IB71" s="60"/>
      <c r="IC71" s="60"/>
      <c r="ID71" s="60"/>
      <c r="IE71" s="60"/>
      <c r="IF71" s="60"/>
      <c r="IG71" s="60"/>
      <c r="IH71" s="60"/>
      <c r="II71" s="60"/>
      <c r="IJ71" s="60"/>
      <c r="IK71" s="60"/>
      <c r="IL71" s="60"/>
      <c r="IM71" s="60"/>
      <c r="IN71" s="60"/>
      <c r="IO71" s="60"/>
      <c r="IP71" s="60"/>
      <c r="IQ71" s="60"/>
      <c r="IR71" s="60"/>
      <c r="IS71" s="60"/>
      <c r="IT71" s="60"/>
      <c r="IU71" s="60"/>
      <c r="IV71" s="60"/>
      <c r="IW71" s="60"/>
      <c r="IX71" s="60"/>
    </row>
    <row r="72" spans="1:258" ht="27" hidden="1" thickTop="1" thickBot="1">
      <c r="A72" s="361"/>
      <c r="B72" s="362"/>
      <c r="C72" s="363"/>
      <c r="D72" s="154" t="s">
        <v>327</v>
      </c>
      <c r="E72" s="359"/>
      <c r="F72" s="359"/>
      <c r="G72" s="364"/>
      <c r="H72" s="359"/>
      <c r="I72" s="157" t="s">
        <v>276</v>
      </c>
      <c r="J72" s="158" t="s">
        <v>306</v>
      </c>
      <c r="K72" s="151" t="str">
        <f>IFERROR(CONCATENATE(INDEX('8- Politicas de admiistracion'!$B$16:$F$53,MATCH('5- Identificación de Riesgos'!J72,'8- Politicas de admiistracion'!$C$16:$C$54,0),1)," - ",L72),"")</f>
        <v>Menor - 2</v>
      </c>
      <c r="L72" s="152">
        <f>IFERROR(VLOOKUP(INDEX('8- Politicas de admiistracion'!$B$16:$F$64,MATCH('5- Identificación de Riesgos'!J72,'8- Politicas de admiistracion'!$C$16:$C$64,0),1),'8- Politicas de admiistracion'!$B$16:$F$64,5,FALSE),"")</f>
        <v>2</v>
      </c>
      <c r="M72" s="359"/>
      <c r="N72" s="359"/>
      <c r="O72" s="15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c r="HX72" s="60"/>
      <c r="HY72" s="60"/>
      <c r="HZ72" s="60"/>
      <c r="IA72" s="60"/>
      <c r="IB72" s="60"/>
      <c r="IC72" s="60"/>
      <c r="ID72" s="60"/>
      <c r="IE72" s="60"/>
      <c r="IF72" s="60"/>
      <c r="IG72" s="60"/>
      <c r="IH72" s="60"/>
      <c r="II72" s="60"/>
      <c r="IJ72" s="60"/>
      <c r="IK72" s="60"/>
      <c r="IL72" s="60"/>
      <c r="IM72" s="60"/>
      <c r="IN72" s="60"/>
      <c r="IO72" s="60"/>
      <c r="IP72" s="60"/>
      <c r="IQ72" s="60"/>
      <c r="IR72" s="60"/>
      <c r="IS72" s="60"/>
      <c r="IT72" s="60"/>
      <c r="IU72" s="60"/>
      <c r="IV72" s="60"/>
      <c r="IW72" s="60"/>
      <c r="IX72" s="60"/>
    </row>
    <row r="73" spans="1:258" ht="39.75" hidden="1" thickTop="1" thickBot="1">
      <c r="A73" s="361"/>
      <c r="B73" s="362"/>
      <c r="C73" s="363"/>
      <c r="D73" s="155" t="s">
        <v>328</v>
      </c>
      <c r="E73" s="359"/>
      <c r="F73" s="359"/>
      <c r="G73" s="364"/>
      <c r="H73" s="359"/>
      <c r="I73" s="157" t="s">
        <v>274</v>
      </c>
      <c r="J73" s="158" t="s">
        <v>294</v>
      </c>
      <c r="K73" s="151" t="str">
        <f>IFERROR(CONCATENATE(INDEX('8- Politicas de admiistracion'!$B$16:$F$53,MATCH('5- Identificación de Riesgos'!J73,'8- Politicas de admiistracion'!$C$16:$C$54,0),1)," - ",L73),"")</f>
        <v>Menor - 2</v>
      </c>
      <c r="L73" s="152">
        <f>IFERROR(VLOOKUP(INDEX('8- Politicas de admiistracion'!$B$16:$F$64,MATCH('5- Identificación de Riesgos'!J73,'8- Politicas de admiistracion'!$C$16:$C$64,0),1),'8- Politicas de admiistracion'!$B$16:$F$64,5,FALSE),"")</f>
        <v>2</v>
      </c>
      <c r="M73" s="359"/>
      <c r="N73" s="359"/>
      <c r="O73" s="15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c r="HX73" s="60"/>
      <c r="HY73" s="60"/>
      <c r="HZ73" s="60"/>
      <c r="IA73" s="60"/>
      <c r="IB73" s="60"/>
      <c r="IC73" s="60"/>
      <c r="ID73" s="60"/>
      <c r="IE73" s="60"/>
      <c r="IF73" s="60"/>
      <c r="IG73" s="60"/>
      <c r="IH73" s="60"/>
      <c r="II73" s="60"/>
      <c r="IJ73" s="60"/>
      <c r="IK73" s="60"/>
      <c r="IL73" s="60"/>
      <c r="IM73" s="60"/>
      <c r="IN73" s="60"/>
      <c r="IO73" s="60"/>
      <c r="IP73" s="60"/>
      <c r="IQ73" s="60"/>
      <c r="IR73" s="60"/>
      <c r="IS73" s="60"/>
      <c r="IT73" s="60"/>
      <c r="IU73" s="60"/>
      <c r="IV73" s="60"/>
      <c r="IW73" s="60"/>
      <c r="IX73" s="60"/>
    </row>
    <row r="74" spans="1:258" ht="14.25" hidden="1" thickTop="1" thickBot="1">
      <c r="A74" s="361"/>
      <c r="B74" s="362"/>
      <c r="C74" s="363"/>
      <c r="D74" s="154"/>
      <c r="E74" s="359"/>
      <c r="F74" s="359"/>
      <c r="G74" s="364"/>
      <c r="H74" s="359"/>
      <c r="I74" s="157"/>
      <c r="J74" s="158"/>
      <c r="K74" s="151" t="str">
        <f>IFERROR(CONCATENATE(INDEX('8- Politicas de admiistracion'!$B$16:$F$53,MATCH('5- Identificación de Riesgos'!J74,'8- Politicas de admiistracion'!$C$16:$C$54,0),1)," - ",L74),"")</f>
        <v/>
      </c>
      <c r="L74" s="152" t="str">
        <f>IFERROR(VLOOKUP(INDEX('8- Politicas de admiistracion'!$B$16:$F$64,MATCH('5- Identificación de Riesgos'!J74,'8- Politicas de admiistracion'!$C$16:$C$64,0),1),'8- Politicas de admiistracion'!$B$16:$F$64,5,FALSE),"")</f>
        <v/>
      </c>
      <c r="M74" s="359"/>
      <c r="N74" s="359"/>
      <c r="O74" s="15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c r="HX74" s="60"/>
      <c r="HY74" s="60"/>
      <c r="HZ74" s="60"/>
      <c r="IA74" s="60"/>
      <c r="IB74" s="60"/>
      <c r="IC74" s="60"/>
      <c r="ID74" s="60"/>
      <c r="IE74" s="60"/>
      <c r="IF74" s="60"/>
      <c r="IG74" s="60"/>
      <c r="IH74" s="60"/>
      <c r="II74" s="60"/>
      <c r="IJ74" s="60"/>
      <c r="IK74" s="60"/>
      <c r="IL74" s="60"/>
      <c r="IM74" s="60"/>
      <c r="IN74" s="60"/>
      <c r="IO74" s="60"/>
      <c r="IP74" s="60"/>
      <c r="IQ74" s="60"/>
      <c r="IR74" s="60"/>
      <c r="IS74" s="60"/>
      <c r="IT74" s="60"/>
      <c r="IU74" s="60"/>
      <c r="IV74" s="60"/>
      <c r="IW74" s="60"/>
      <c r="IX74" s="60"/>
    </row>
    <row r="75" spans="1:258" ht="14.25" hidden="1" thickTop="1" thickBot="1">
      <c r="A75" s="361"/>
      <c r="B75" s="362"/>
      <c r="C75" s="363"/>
      <c r="D75" s="154"/>
      <c r="E75" s="359"/>
      <c r="F75" s="359"/>
      <c r="G75" s="364"/>
      <c r="H75" s="359"/>
      <c r="I75" s="157"/>
      <c r="J75" s="158"/>
      <c r="K75" s="151" t="str">
        <f>IFERROR(CONCATENATE(INDEX('8- Politicas de admiistracion'!$B$16:$F$53,MATCH('5- Identificación de Riesgos'!J75,'8- Politicas de admiistracion'!$C$16:$C$54,0),1)," - ",L75),"")</f>
        <v/>
      </c>
      <c r="L75" s="152" t="str">
        <f>IFERROR(VLOOKUP(INDEX('8- Politicas de admiistracion'!$B$16:$F$64,MATCH('5- Identificación de Riesgos'!J75,'8- Politicas de admiistracion'!$C$16:$C$64,0),1),'8- Politicas de admiistracion'!$B$16:$F$64,5,FALSE),"")</f>
        <v/>
      </c>
      <c r="M75" s="359"/>
      <c r="N75" s="359"/>
      <c r="O75" s="15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c r="HX75" s="60"/>
      <c r="HY75" s="60"/>
      <c r="HZ75" s="60"/>
      <c r="IA75" s="60"/>
      <c r="IB75" s="60"/>
      <c r="IC75" s="60"/>
      <c r="ID75" s="60"/>
      <c r="IE75" s="60"/>
      <c r="IF75" s="60"/>
      <c r="IG75" s="60"/>
      <c r="IH75" s="60"/>
      <c r="II75" s="60"/>
      <c r="IJ75" s="60"/>
      <c r="IK75" s="60"/>
      <c r="IL75" s="60"/>
      <c r="IM75" s="60"/>
      <c r="IN75" s="60"/>
      <c r="IO75" s="60"/>
      <c r="IP75" s="60"/>
      <c r="IQ75" s="60"/>
      <c r="IR75" s="60"/>
      <c r="IS75" s="60"/>
      <c r="IT75" s="60"/>
      <c r="IU75" s="60"/>
      <c r="IV75" s="60"/>
      <c r="IW75" s="60"/>
      <c r="IX75" s="60"/>
    </row>
    <row r="76" spans="1:258" ht="14.25" hidden="1" thickTop="1" thickBot="1">
      <c r="A76" s="361"/>
      <c r="B76" s="362"/>
      <c r="C76" s="363"/>
      <c r="D76" s="154"/>
      <c r="E76" s="359"/>
      <c r="F76" s="359"/>
      <c r="G76" s="364"/>
      <c r="H76" s="359"/>
      <c r="I76" s="157"/>
      <c r="J76" s="158"/>
      <c r="K76" s="151" t="str">
        <f>IFERROR(CONCATENATE(INDEX('8- Politicas de admiistracion'!$B$16:$F$53,MATCH('5- Identificación de Riesgos'!J76,'8- Politicas de admiistracion'!$C$16:$C$54,0),1)," - ",L76),"")</f>
        <v/>
      </c>
      <c r="L76" s="152" t="str">
        <f>IFERROR(VLOOKUP(INDEX('8- Politicas de admiistracion'!$B$16:$F$64,MATCH('5- Identificación de Riesgos'!J76,'8- Politicas de admiistracion'!$C$16:$C$64,0),1),'8- Politicas de admiistracion'!$B$16:$F$64,5,FALSE),"")</f>
        <v/>
      </c>
      <c r="M76" s="359"/>
      <c r="N76" s="359"/>
      <c r="O76" s="15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c r="HX76" s="60"/>
      <c r="HY76" s="60"/>
      <c r="HZ76" s="60"/>
      <c r="IA76" s="60"/>
      <c r="IB76" s="60"/>
      <c r="IC76" s="60"/>
      <c r="ID76" s="60"/>
      <c r="IE76" s="60"/>
      <c r="IF76" s="60"/>
      <c r="IG76" s="60"/>
      <c r="IH76" s="60"/>
      <c r="II76" s="60"/>
      <c r="IJ76" s="60"/>
      <c r="IK76" s="60"/>
      <c r="IL76" s="60"/>
      <c r="IM76" s="60"/>
      <c r="IN76" s="60"/>
      <c r="IO76" s="60"/>
      <c r="IP76" s="60"/>
      <c r="IQ76" s="60"/>
      <c r="IR76" s="60"/>
      <c r="IS76" s="60"/>
      <c r="IT76" s="60"/>
      <c r="IU76" s="60"/>
      <c r="IV76" s="60"/>
      <c r="IW76" s="60"/>
      <c r="IX76" s="60"/>
    </row>
    <row r="77" spans="1:258" ht="14.25" hidden="1" thickTop="1" thickBot="1">
      <c r="A77" s="361"/>
      <c r="B77" s="362"/>
      <c r="C77" s="363"/>
      <c r="D77" s="154"/>
      <c r="E77" s="359"/>
      <c r="F77" s="359"/>
      <c r="G77" s="364"/>
      <c r="H77" s="359"/>
      <c r="I77" s="157"/>
      <c r="J77" s="158"/>
      <c r="K77" s="151" t="str">
        <f>IFERROR(CONCATENATE(INDEX('8- Politicas de admiistracion'!$B$16:$F$53,MATCH('5- Identificación de Riesgos'!J77,'8- Politicas de admiistracion'!$C$16:$C$54,0),1)," - ",L77),"")</f>
        <v/>
      </c>
      <c r="L77" s="152" t="str">
        <f>IFERROR(VLOOKUP(INDEX('8- Politicas de admiistracion'!$B$16:$F$64,MATCH('5- Identificación de Riesgos'!J77,'8- Politicas de admiistracion'!$C$16:$C$64,0),1),'8- Politicas de admiistracion'!$B$16:$F$64,5,FALSE),"")</f>
        <v/>
      </c>
      <c r="M77" s="359"/>
      <c r="N77" s="359"/>
      <c r="O77" s="15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c r="HX77" s="60"/>
      <c r="HY77" s="60"/>
      <c r="HZ77" s="60"/>
      <c r="IA77" s="60"/>
      <c r="IB77" s="60"/>
      <c r="IC77" s="60"/>
      <c r="ID77" s="60"/>
      <c r="IE77" s="60"/>
      <c r="IF77" s="60"/>
      <c r="IG77" s="60"/>
      <c r="IH77" s="60"/>
      <c r="II77" s="60"/>
      <c r="IJ77" s="60"/>
      <c r="IK77" s="60"/>
      <c r="IL77" s="60"/>
      <c r="IM77" s="60"/>
      <c r="IN77" s="60"/>
      <c r="IO77" s="60"/>
      <c r="IP77" s="60"/>
      <c r="IQ77" s="60"/>
      <c r="IR77" s="60"/>
      <c r="IS77" s="60"/>
      <c r="IT77" s="60"/>
      <c r="IU77" s="60"/>
      <c r="IV77" s="60"/>
      <c r="IW77" s="60"/>
      <c r="IX77" s="60"/>
    </row>
    <row r="78" spans="1:258" ht="14.25" hidden="1" thickTop="1" thickBot="1">
      <c r="A78" s="361"/>
      <c r="B78" s="362"/>
      <c r="C78" s="363"/>
      <c r="D78" s="154"/>
      <c r="E78" s="359"/>
      <c r="F78" s="359"/>
      <c r="G78" s="364"/>
      <c r="H78" s="359"/>
      <c r="I78" s="157"/>
      <c r="J78" s="158"/>
      <c r="K78" s="151" t="str">
        <f>IFERROR(CONCATENATE(INDEX('8- Politicas de admiistracion'!$B$16:$F$53,MATCH('5- Identificación de Riesgos'!J78,'8- Politicas de admiistracion'!$C$16:$C$54,0),1)," - ",L78),"")</f>
        <v/>
      </c>
      <c r="L78" s="152" t="str">
        <f>IFERROR(VLOOKUP(INDEX('8- Politicas de admiistracion'!$B$16:$F$64,MATCH('5- Identificación de Riesgos'!J78,'8- Politicas de admiistracion'!$C$16:$C$64,0),1),'8- Politicas de admiistracion'!$B$16:$F$64,5,FALSE),"")</f>
        <v/>
      </c>
      <c r="M78" s="359"/>
      <c r="N78" s="359"/>
      <c r="O78" s="15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c r="HX78" s="60"/>
      <c r="HY78" s="60"/>
      <c r="HZ78" s="60"/>
      <c r="IA78" s="60"/>
      <c r="IB78" s="60"/>
      <c r="IC78" s="60"/>
      <c r="ID78" s="60"/>
      <c r="IE78" s="60"/>
      <c r="IF78" s="60"/>
      <c r="IG78" s="60"/>
      <c r="IH78" s="60"/>
      <c r="II78" s="60"/>
      <c r="IJ78" s="60"/>
      <c r="IK78" s="60"/>
      <c r="IL78" s="60"/>
      <c r="IM78" s="60"/>
      <c r="IN78" s="60"/>
      <c r="IO78" s="60"/>
      <c r="IP78" s="60"/>
      <c r="IQ78" s="60"/>
      <c r="IR78" s="60"/>
      <c r="IS78" s="60"/>
      <c r="IT78" s="60"/>
      <c r="IU78" s="60"/>
      <c r="IV78" s="60"/>
      <c r="IW78" s="60"/>
      <c r="IX78" s="60"/>
    </row>
    <row r="79" spans="1:258" ht="14.25" hidden="1" thickTop="1" thickBot="1">
      <c r="A79" s="361"/>
      <c r="B79" s="362"/>
      <c r="C79" s="363"/>
      <c r="D79" s="154"/>
      <c r="E79" s="359"/>
      <c r="F79" s="359"/>
      <c r="G79" s="364"/>
      <c r="H79" s="359"/>
      <c r="I79" s="157"/>
      <c r="J79" s="158"/>
      <c r="K79" s="151" t="str">
        <f>IFERROR(CONCATENATE(INDEX('8- Politicas de admiistracion'!$B$16:$F$53,MATCH('5- Identificación de Riesgos'!J79,'8- Politicas de admiistracion'!$C$16:$C$54,0),1)," - ",L79),"")</f>
        <v/>
      </c>
      <c r="L79" s="152" t="str">
        <f>IFERROR(VLOOKUP(INDEX('8- Politicas de admiistracion'!$B$16:$F$64,MATCH('5- Identificación de Riesgos'!J79,'8- Politicas de admiistracion'!$C$16:$C$64,0),1),'8- Politicas de admiistracion'!$B$16:$F$64,5,FALSE),"")</f>
        <v/>
      </c>
      <c r="M79" s="359"/>
      <c r="N79" s="359"/>
      <c r="O79" s="15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0"/>
      <c r="IM79" s="60"/>
      <c r="IN79" s="60"/>
      <c r="IO79" s="60"/>
      <c r="IP79" s="60"/>
      <c r="IQ79" s="60"/>
      <c r="IR79" s="60"/>
      <c r="IS79" s="60"/>
      <c r="IT79" s="60"/>
      <c r="IU79" s="60"/>
      <c r="IV79" s="60"/>
      <c r="IW79" s="60"/>
      <c r="IX79" s="60"/>
    </row>
    <row r="80" spans="1:258" ht="16.5" hidden="1" customHeight="1" thickTop="1" thickBot="1">
      <c r="A80" s="361">
        <v>7</v>
      </c>
      <c r="B80" s="365" t="s">
        <v>329</v>
      </c>
      <c r="C80" s="363" t="s">
        <v>330</v>
      </c>
      <c r="D80" s="149" t="s">
        <v>325</v>
      </c>
      <c r="E80" s="359">
        <v>2</v>
      </c>
      <c r="F80" s="359">
        <v>0</v>
      </c>
      <c r="G80" s="364">
        <f t="shared" ref="G80" si="6">F80/E80</f>
        <v>0</v>
      </c>
      <c r="H80" s="359"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Muy Baja - 1</v>
      </c>
      <c r="I80" s="157" t="s">
        <v>272</v>
      </c>
      <c r="J80" s="158" t="s">
        <v>290</v>
      </c>
      <c r="K80" s="151" t="str">
        <f>IFERROR(CONCATENATE(INDEX('8- Politicas de admiistracion'!$B$16:$F$53,MATCH('5- Identificación de Riesgos'!J80,'8- Politicas de admiistracion'!$C$16:$C$54,0),1)," - ",L80),"")</f>
        <v>Mayor - 4</v>
      </c>
      <c r="L80" s="152">
        <f>IFERROR(VLOOKUP(INDEX('8- Politicas de admiistracion'!$B$16:$F$64,MATCH('5- Identificación de Riesgos'!J80,'8- Politicas de admiistracion'!$C$16:$C$64,0),1),'8- Politicas de admiistracion'!$B$16:$F$64,5,FALSE),"")</f>
        <v>4</v>
      </c>
      <c r="M80" s="359" t="str">
        <f>IFERROR(CONCATENATE(INDEX('8- Politicas de admiistracion'!$B$16:$F$53,MATCH(ROUND(AVERAGE(L80:L89),0),'8- Politicas de admiistracion'!$F$16:$F$53,0),1)," - ",ROUND(AVERAGE(L80:L89),0)),"")</f>
        <v>Moderado - 3</v>
      </c>
      <c r="N80" s="359" t="str">
        <f>IFERROR(CONCATENATE(VLOOKUP((LEFT(H80,LEN(H80)-4)&amp;LEFT(M80,LEN(M80)-4)),'9- Matriz de Calor '!$D$17:$E$41,2,0)," - ",RIGHT(H80,1)*RIGHT(M80,1)),"")</f>
        <v>Moderado - 3</v>
      </c>
      <c r="O80" s="360">
        <f>RIGHT(H80,1)*RIGHT(M80,1)</f>
        <v>3</v>
      </c>
      <c r="P80" s="60"/>
      <c r="Q80" s="59" t="s">
        <v>315</v>
      </c>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c r="HX80" s="60"/>
      <c r="HY80" s="60"/>
      <c r="HZ80" s="60"/>
      <c r="IA80" s="60"/>
      <c r="IB80" s="60"/>
      <c r="IC80" s="60"/>
      <c r="ID80" s="60"/>
      <c r="IE80" s="60"/>
      <c r="IF80" s="60"/>
      <c r="IG80" s="60"/>
      <c r="IH80" s="60"/>
      <c r="II80" s="60"/>
      <c r="IJ80" s="60"/>
      <c r="IK80" s="60"/>
      <c r="IL80" s="60"/>
      <c r="IM80" s="60"/>
      <c r="IN80" s="60"/>
      <c r="IO80" s="60"/>
      <c r="IP80" s="60"/>
      <c r="IQ80" s="60"/>
      <c r="IR80" s="60"/>
      <c r="IS80" s="60"/>
      <c r="IT80" s="60"/>
      <c r="IU80" s="60"/>
      <c r="IV80" s="60"/>
      <c r="IW80" s="60"/>
      <c r="IX80" s="60"/>
    </row>
    <row r="81" spans="1:258" ht="21.75" hidden="1" customHeight="1" thickTop="1" thickBot="1">
      <c r="A81" s="361"/>
      <c r="B81" s="365"/>
      <c r="C81" s="363"/>
      <c r="D81" s="149" t="s">
        <v>326</v>
      </c>
      <c r="E81" s="359"/>
      <c r="F81" s="359"/>
      <c r="G81" s="364"/>
      <c r="H81" s="359"/>
      <c r="I81" s="157" t="s">
        <v>292</v>
      </c>
      <c r="J81" s="158" t="s">
        <v>318</v>
      </c>
      <c r="K81" s="151" t="str">
        <f>IFERROR(CONCATENATE(INDEX('8- Politicas de admiistracion'!$B$16:$F$53,MATCH('5- Identificación de Riesgos'!J81,'8- Politicas de admiistracion'!$C$16:$C$54,0),1)," - ",L81),"")</f>
        <v>Menor - 2</v>
      </c>
      <c r="L81" s="152">
        <f>IFERROR(VLOOKUP(INDEX('8- Politicas de admiistracion'!$B$16:$F$64,MATCH('5- Identificación de Riesgos'!J81,'8- Politicas de admiistracion'!$C$16:$C$64,0),1),'8- Politicas de admiistracion'!$B$16:$F$64,5,FALSE),"")</f>
        <v>2</v>
      </c>
      <c r="M81" s="359"/>
      <c r="N81" s="359"/>
      <c r="O81" s="360"/>
      <c r="P81" s="60"/>
      <c r="Q81" s="59" t="s">
        <v>318</v>
      </c>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c r="EU81" s="60"/>
      <c r="EV81" s="60"/>
      <c r="EW81" s="60"/>
      <c r="EX81" s="60"/>
      <c r="EY81" s="60"/>
      <c r="EZ81" s="60"/>
      <c r="FA81" s="60"/>
      <c r="FB81" s="60"/>
      <c r="FC81" s="60"/>
      <c r="FD81" s="60"/>
      <c r="FE81" s="60"/>
      <c r="FF81" s="60"/>
      <c r="FG81" s="60"/>
      <c r="FH81" s="60"/>
      <c r="FI81" s="60"/>
      <c r="FJ81" s="60"/>
      <c r="FK81" s="60"/>
      <c r="FL81" s="60"/>
      <c r="FM81" s="60"/>
      <c r="FN81" s="60"/>
      <c r="FO81" s="60"/>
      <c r="FP81" s="60"/>
      <c r="FQ81" s="60"/>
      <c r="FR81" s="60"/>
      <c r="FS81" s="60"/>
      <c r="FT81" s="60"/>
      <c r="FU81" s="60"/>
      <c r="FV81" s="60"/>
      <c r="FW81" s="60"/>
      <c r="FX81" s="60"/>
      <c r="FY81" s="60"/>
      <c r="FZ81" s="60"/>
      <c r="GA81" s="60"/>
      <c r="GB81" s="60"/>
      <c r="GC81" s="60"/>
      <c r="GD81" s="60"/>
      <c r="GE81" s="60"/>
      <c r="GF81" s="60"/>
      <c r="GG81" s="60"/>
      <c r="GH81" s="60"/>
      <c r="GI81" s="60"/>
      <c r="GJ81" s="60"/>
      <c r="GK81" s="60"/>
      <c r="GL81" s="60"/>
      <c r="GM81" s="60"/>
      <c r="GN81" s="60"/>
      <c r="GO81" s="60"/>
      <c r="GP81" s="60"/>
      <c r="GQ81" s="60"/>
      <c r="GR81" s="60"/>
      <c r="GS81" s="60"/>
      <c r="GT81" s="60"/>
      <c r="GU81" s="60"/>
      <c r="GV81" s="60"/>
      <c r="GW81" s="60"/>
      <c r="GX81" s="60"/>
      <c r="GY81" s="60"/>
      <c r="GZ81" s="60"/>
      <c r="HA81" s="60"/>
      <c r="HB81" s="60"/>
      <c r="HC81" s="60"/>
      <c r="HD81" s="60"/>
      <c r="HE81" s="60"/>
      <c r="HF81" s="60"/>
      <c r="HG81" s="60"/>
      <c r="HH81" s="60"/>
      <c r="HI81" s="60"/>
      <c r="HJ81" s="60"/>
      <c r="HK81" s="60"/>
      <c r="HL81" s="60"/>
      <c r="HM81" s="60"/>
      <c r="HN81" s="60"/>
      <c r="HO81" s="60"/>
      <c r="HP81" s="60"/>
      <c r="HQ81" s="60"/>
      <c r="HR81" s="60"/>
      <c r="HS81" s="60"/>
      <c r="HT81" s="60"/>
      <c r="HU81" s="60"/>
      <c r="HV81" s="60"/>
      <c r="HW81" s="60"/>
      <c r="HX81" s="60"/>
      <c r="HY81" s="60"/>
      <c r="HZ81" s="60"/>
      <c r="IA81" s="60"/>
      <c r="IB81" s="60"/>
      <c r="IC81" s="60"/>
      <c r="ID81" s="60"/>
      <c r="IE81" s="60"/>
      <c r="IF81" s="60"/>
      <c r="IG81" s="60"/>
      <c r="IH81" s="60"/>
      <c r="II81" s="60"/>
      <c r="IJ81" s="60"/>
      <c r="IK81" s="60"/>
      <c r="IL81" s="60"/>
      <c r="IM81" s="60"/>
      <c r="IN81" s="60"/>
      <c r="IO81" s="60"/>
      <c r="IP81" s="60"/>
      <c r="IQ81" s="60"/>
      <c r="IR81" s="60"/>
      <c r="IS81" s="60"/>
      <c r="IT81" s="60"/>
      <c r="IU81" s="60"/>
      <c r="IV81" s="60"/>
      <c r="IW81" s="60"/>
      <c r="IX81" s="60"/>
    </row>
    <row r="82" spans="1:258" ht="30.75" hidden="1" customHeight="1" thickTop="1" thickBot="1">
      <c r="A82" s="361"/>
      <c r="B82" s="365"/>
      <c r="C82" s="363"/>
      <c r="D82" s="149" t="s">
        <v>331</v>
      </c>
      <c r="E82" s="359"/>
      <c r="F82" s="359"/>
      <c r="G82" s="364"/>
      <c r="H82" s="359"/>
      <c r="I82" s="157" t="s">
        <v>276</v>
      </c>
      <c r="J82" s="158" t="s">
        <v>306</v>
      </c>
      <c r="K82" s="151" t="str">
        <f>IFERROR(CONCATENATE(INDEX('8- Politicas de admiistracion'!$B$16:$F$53,MATCH('5- Identificación de Riesgos'!J82,'8- Politicas de admiistracion'!$C$16:$C$54,0),1)," - ",L82),"")</f>
        <v>Menor - 2</v>
      </c>
      <c r="L82" s="152">
        <f>IFERROR(VLOOKUP(INDEX('8- Politicas de admiistracion'!$B$16:$F$64,MATCH('5- Identificación de Riesgos'!J82,'8- Politicas de admiistracion'!$C$16:$C$64,0),1),'8- Politicas de admiistracion'!$B$16:$F$64,5,FALSE),"")</f>
        <v>2</v>
      </c>
      <c r="M82" s="359"/>
      <c r="N82" s="359"/>
      <c r="O82" s="360"/>
      <c r="P82" s="60"/>
      <c r="Q82" s="59" t="s">
        <v>320</v>
      </c>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c r="EU82" s="60"/>
      <c r="EV82" s="60"/>
      <c r="EW82" s="60"/>
      <c r="EX82" s="60"/>
      <c r="EY82" s="60"/>
      <c r="EZ82" s="60"/>
      <c r="FA82" s="60"/>
      <c r="FB82" s="60"/>
      <c r="FC82" s="60"/>
      <c r="FD82" s="60"/>
      <c r="FE82" s="60"/>
      <c r="FF82" s="60"/>
      <c r="FG82" s="60"/>
      <c r="FH82" s="60"/>
      <c r="FI82" s="60"/>
      <c r="FJ82" s="60"/>
      <c r="FK82" s="60"/>
      <c r="FL82" s="60"/>
      <c r="FM82" s="60"/>
      <c r="FN82" s="60"/>
      <c r="FO82" s="60"/>
      <c r="FP82" s="60"/>
      <c r="FQ82" s="60"/>
      <c r="FR82" s="60"/>
      <c r="FS82" s="60"/>
      <c r="FT82" s="60"/>
      <c r="FU82" s="60"/>
      <c r="FV82" s="60"/>
      <c r="FW82" s="60"/>
      <c r="FX82" s="60"/>
      <c r="FY82" s="60"/>
      <c r="FZ82" s="60"/>
      <c r="GA82" s="60"/>
      <c r="GB82" s="60"/>
      <c r="GC82" s="60"/>
      <c r="GD82" s="60"/>
      <c r="GE82" s="60"/>
      <c r="GF82" s="60"/>
      <c r="GG82" s="60"/>
      <c r="GH82" s="60"/>
      <c r="GI82" s="60"/>
      <c r="GJ82" s="60"/>
      <c r="GK82" s="60"/>
      <c r="GL82" s="60"/>
      <c r="GM82" s="60"/>
      <c r="GN82" s="60"/>
      <c r="GO82" s="60"/>
      <c r="GP82" s="60"/>
      <c r="GQ82" s="60"/>
      <c r="GR82" s="60"/>
      <c r="GS82" s="60"/>
      <c r="GT82" s="60"/>
      <c r="GU82" s="60"/>
      <c r="GV82" s="60"/>
      <c r="GW82" s="60"/>
      <c r="GX82" s="60"/>
      <c r="GY82" s="60"/>
      <c r="GZ82" s="60"/>
      <c r="HA82" s="60"/>
      <c r="HB82" s="60"/>
      <c r="HC82" s="60"/>
      <c r="HD82" s="60"/>
      <c r="HE82" s="60"/>
      <c r="HF82" s="60"/>
      <c r="HG82" s="60"/>
      <c r="HH82" s="60"/>
      <c r="HI82" s="60"/>
      <c r="HJ82" s="60"/>
      <c r="HK82" s="60"/>
      <c r="HL82" s="60"/>
      <c r="HM82" s="60"/>
      <c r="HN82" s="60"/>
      <c r="HO82" s="60"/>
      <c r="HP82" s="60"/>
      <c r="HQ82" s="60"/>
      <c r="HR82" s="60"/>
      <c r="HS82" s="60"/>
      <c r="HT82" s="60"/>
      <c r="HU82" s="60"/>
      <c r="HV82" s="60"/>
      <c r="HW82" s="60"/>
      <c r="HX82" s="60"/>
      <c r="HY82" s="60"/>
      <c r="HZ82" s="60"/>
      <c r="IA82" s="60"/>
      <c r="IB82" s="60"/>
      <c r="IC82" s="60"/>
      <c r="ID82" s="60"/>
      <c r="IE82" s="60"/>
      <c r="IF82" s="60"/>
      <c r="IG82" s="60"/>
      <c r="IH82" s="60"/>
      <c r="II82" s="60"/>
      <c r="IJ82" s="60"/>
      <c r="IK82" s="60"/>
      <c r="IL82" s="60"/>
      <c r="IM82" s="60"/>
      <c r="IN82" s="60"/>
      <c r="IO82" s="60"/>
      <c r="IP82" s="60"/>
      <c r="IQ82" s="60"/>
      <c r="IR82" s="60"/>
      <c r="IS82" s="60"/>
      <c r="IT82" s="60"/>
      <c r="IU82" s="60"/>
      <c r="IV82" s="60"/>
      <c r="IW82" s="60"/>
      <c r="IX82" s="60"/>
    </row>
    <row r="83" spans="1:258" ht="29.25" hidden="1" customHeight="1" thickTop="1" thickBot="1">
      <c r="A83" s="361"/>
      <c r="B83" s="365"/>
      <c r="C83" s="363"/>
      <c r="D83" s="154"/>
      <c r="E83" s="359"/>
      <c r="F83" s="359"/>
      <c r="G83" s="364"/>
      <c r="H83" s="359"/>
      <c r="I83" s="157" t="s">
        <v>274</v>
      </c>
      <c r="J83" s="158" t="s">
        <v>294</v>
      </c>
      <c r="K83" s="151" t="str">
        <f>IFERROR(CONCATENATE(INDEX('8- Politicas de admiistracion'!$B$16:$F$53,MATCH('5- Identificación de Riesgos'!J83,'8- Politicas de admiistracion'!$C$16:$C$54,0),1)," - ",L83),"")</f>
        <v>Menor - 2</v>
      </c>
      <c r="L83" s="152">
        <f>IFERROR(VLOOKUP(INDEX('8- Politicas de admiistracion'!$B$16:$F$64,MATCH('5- Identificación de Riesgos'!J83,'8- Politicas de admiistracion'!$C$16:$C$64,0),1),'8- Politicas de admiistracion'!$B$16:$F$64,5,FALSE),"")</f>
        <v>2</v>
      </c>
      <c r="M83" s="359"/>
      <c r="N83" s="359"/>
      <c r="O83" s="360"/>
      <c r="P83" s="60"/>
      <c r="Q83" s="59" t="s">
        <v>322</v>
      </c>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c r="EU83" s="60"/>
      <c r="EV83" s="60"/>
      <c r="EW83" s="60"/>
      <c r="EX83" s="60"/>
      <c r="EY83" s="60"/>
      <c r="EZ83" s="60"/>
      <c r="FA83" s="60"/>
      <c r="FB83" s="60"/>
      <c r="FC83" s="60"/>
      <c r="FD83" s="60"/>
      <c r="FE83" s="60"/>
      <c r="FF83" s="60"/>
      <c r="FG83" s="60"/>
      <c r="FH83" s="60"/>
      <c r="FI83" s="60"/>
      <c r="FJ83" s="60"/>
      <c r="FK83" s="60"/>
      <c r="FL83" s="60"/>
      <c r="FM83" s="60"/>
      <c r="FN83" s="60"/>
      <c r="FO83" s="60"/>
      <c r="FP83" s="60"/>
      <c r="FQ83" s="60"/>
      <c r="FR83" s="60"/>
      <c r="FS83" s="60"/>
      <c r="FT83" s="60"/>
      <c r="FU83" s="60"/>
      <c r="FV83" s="60"/>
      <c r="FW83" s="60"/>
      <c r="FX83" s="60"/>
      <c r="FY83" s="60"/>
      <c r="FZ83" s="60"/>
      <c r="GA83" s="60"/>
      <c r="GB83" s="60"/>
      <c r="GC83" s="60"/>
      <c r="GD83" s="60"/>
      <c r="GE83" s="60"/>
      <c r="GF83" s="60"/>
      <c r="GG83" s="60"/>
      <c r="GH83" s="60"/>
      <c r="GI83" s="60"/>
      <c r="GJ83" s="60"/>
      <c r="GK83" s="60"/>
      <c r="GL83" s="60"/>
      <c r="GM83" s="60"/>
      <c r="GN83" s="60"/>
      <c r="GO83" s="60"/>
      <c r="GP83" s="60"/>
      <c r="GQ83" s="60"/>
      <c r="GR83" s="60"/>
      <c r="GS83" s="60"/>
      <c r="GT83" s="60"/>
      <c r="GU83" s="60"/>
      <c r="GV83" s="60"/>
      <c r="GW83" s="60"/>
      <c r="GX83" s="60"/>
      <c r="GY83" s="60"/>
      <c r="GZ83" s="60"/>
      <c r="HA83" s="60"/>
      <c r="HB83" s="60"/>
      <c r="HC83" s="60"/>
      <c r="HD83" s="60"/>
      <c r="HE83" s="60"/>
      <c r="HF83" s="60"/>
      <c r="HG83" s="60"/>
      <c r="HH83" s="60"/>
      <c r="HI83" s="60"/>
      <c r="HJ83" s="60"/>
      <c r="HK83" s="60"/>
      <c r="HL83" s="60"/>
      <c r="HM83" s="60"/>
      <c r="HN83" s="60"/>
      <c r="HO83" s="60"/>
      <c r="HP83" s="60"/>
      <c r="HQ83" s="60"/>
      <c r="HR83" s="60"/>
      <c r="HS83" s="60"/>
      <c r="HT83" s="60"/>
      <c r="HU83" s="60"/>
      <c r="HV83" s="60"/>
      <c r="HW83" s="60"/>
      <c r="HX83" s="60"/>
      <c r="HY83" s="60"/>
      <c r="HZ83" s="60"/>
      <c r="IA83" s="60"/>
      <c r="IB83" s="60"/>
      <c r="IC83" s="60"/>
      <c r="ID83" s="60"/>
      <c r="IE83" s="60"/>
      <c r="IF83" s="60"/>
      <c r="IG83" s="60"/>
      <c r="IH83" s="60"/>
      <c r="II83" s="60"/>
      <c r="IJ83" s="60"/>
      <c r="IK83" s="60"/>
      <c r="IL83" s="60"/>
      <c r="IM83" s="60"/>
      <c r="IN83" s="60"/>
      <c r="IO83" s="60"/>
      <c r="IP83" s="60"/>
      <c r="IQ83" s="60"/>
      <c r="IR83" s="60"/>
      <c r="IS83" s="60"/>
      <c r="IT83" s="60"/>
      <c r="IU83" s="60"/>
      <c r="IV83" s="60"/>
      <c r="IW83" s="60"/>
      <c r="IX83" s="60"/>
    </row>
    <row r="84" spans="1:258" ht="14.25" hidden="1" customHeight="1" thickTop="1" thickBot="1">
      <c r="A84" s="361"/>
      <c r="B84" s="365"/>
      <c r="C84" s="363"/>
      <c r="D84" s="149"/>
      <c r="E84" s="359"/>
      <c r="F84" s="359"/>
      <c r="G84" s="364"/>
      <c r="H84" s="359"/>
      <c r="I84" s="157"/>
      <c r="J84" s="158"/>
      <c r="K84" s="151" t="str">
        <f>IFERROR(CONCATENATE(INDEX('8- Politicas de admiistracion'!$B$16:$F$53,MATCH('5- Identificación de Riesgos'!J84,'8- Politicas de admiistracion'!$C$16:$C$54,0),1)," - ",L84),"")</f>
        <v/>
      </c>
      <c r="L84" s="152" t="str">
        <f>IFERROR(VLOOKUP(INDEX('8- Politicas de admiistracion'!$B$16:$F$64,MATCH('5- Identificación de Riesgos'!J84,'8- Politicas de admiistracion'!$C$16:$C$64,0),1),'8- Politicas de admiistracion'!$B$16:$F$64,5,FALSE),"")</f>
        <v/>
      </c>
      <c r="M84" s="359"/>
      <c r="N84" s="359"/>
      <c r="O84" s="3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c r="EU84" s="60"/>
      <c r="EV84" s="60"/>
      <c r="EW84" s="60"/>
      <c r="EX84" s="60"/>
      <c r="EY84" s="60"/>
      <c r="EZ84" s="60"/>
      <c r="FA84" s="60"/>
      <c r="FB84" s="60"/>
      <c r="FC84" s="60"/>
      <c r="FD84" s="60"/>
      <c r="FE84" s="60"/>
      <c r="FF84" s="60"/>
      <c r="FG84" s="60"/>
      <c r="FH84" s="60"/>
      <c r="FI84" s="60"/>
      <c r="FJ84" s="60"/>
      <c r="FK84" s="60"/>
      <c r="FL84" s="60"/>
      <c r="FM84" s="60"/>
      <c r="FN84" s="60"/>
      <c r="FO84" s="60"/>
      <c r="FP84" s="60"/>
      <c r="FQ84" s="60"/>
      <c r="FR84" s="60"/>
      <c r="FS84" s="60"/>
      <c r="FT84" s="60"/>
      <c r="FU84" s="60"/>
      <c r="FV84" s="60"/>
      <c r="FW84" s="60"/>
      <c r="FX84" s="60"/>
      <c r="FY84" s="60"/>
      <c r="FZ84" s="60"/>
      <c r="GA84" s="60"/>
      <c r="GB84" s="60"/>
      <c r="GC84" s="60"/>
      <c r="GD84" s="60"/>
      <c r="GE84" s="60"/>
      <c r="GF84" s="60"/>
      <c r="GG84" s="60"/>
      <c r="GH84" s="60"/>
      <c r="GI84" s="60"/>
      <c r="GJ84" s="60"/>
      <c r="GK84" s="60"/>
      <c r="GL84" s="60"/>
      <c r="GM84" s="60"/>
      <c r="GN84" s="60"/>
      <c r="GO84" s="60"/>
      <c r="GP84" s="60"/>
      <c r="GQ84" s="60"/>
      <c r="GR84" s="60"/>
      <c r="GS84" s="60"/>
      <c r="GT84" s="60"/>
      <c r="GU84" s="60"/>
      <c r="GV84" s="60"/>
      <c r="GW84" s="60"/>
      <c r="GX84" s="60"/>
      <c r="GY84" s="60"/>
      <c r="GZ84" s="60"/>
      <c r="HA84" s="60"/>
      <c r="HB84" s="60"/>
      <c r="HC84" s="60"/>
      <c r="HD84" s="60"/>
      <c r="HE84" s="60"/>
      <c r="HF84" s="60"/>
      <c r="HG84" s="60"/>
      <c r="HH84" s="60"/>
      <c r="HI84" s="60"/>
      <c r="HJ84" s="60"/>
      <c r="HK84" s="60"/>
      <c r="HL84" s="60"/>
      <c r="HM84" s="60"/>
      <c r="HN84" s="60"/>
      <c r="HO84" s="60"/>
      <c r="HP84" s="60"/>
      <c r="HQ84" s="60"/>
      <c r="HR84" s="60"/>
      <c r="HS84" s="60"/>
      <c r="HT84" s="60"/>
      <c r="HU84" s="60"/>
      <c r="HV84" s="60"/>
      <c r="HW84" s="60"/>
      <c r="HX84" s="60"/>
      <c r="HY84" s="60"/>
      <c r="HZ84" s="60"/>
      <c r="IA84" s="60"/>
      <c r="IB84" s="60"/>
      <c r="IC84" s="60"/>
      <c r="ID84" s="60"/>
      <c r="IE84" s="60"/>
      <c r="IF84" s="60"/>
      <c r="IG84" s="60"/>
      <c r="IH84" s="60"/>
      <c r="II84" s="60"/>
      <c r="IJ84" s="60"/>
      <c r="IK84" s="60"/>
      <c r="IL84" s="60"/>
      <c r="IM84" s="60"/>
      <c r="IN84" s="60"/>
      <c r="IO84" s="60"/>
      <c r="IP84" s="60"/>
      <c r="IQ84" s="60"/>
      <c r="IR84" s="60"/>
      <c r="IS84" s="60"/>
      <c r="IT84" s="60"/>
      <c r="IU84" s="60"/>
      <c r="IV84" s="60"/>
      <c r="IW84" s="60"/>
      <c r="IX84" s="60"/>
    </row>
    <row r="85" spans="1:258" ht="14.25" hidden="1" customHeight="1" thickTop="1" thickBot="1">
      <c r="A85" s="361"/>
      <c r="B85" s="365"/>
      <c r="C85" s="363"/>
      <c r="D85" s="149"/>
      <c r="E85" s="359"/>
      <c r="F85" s="359"/>
      <c r="G85" s="364"/>
      <c r="H85" s="359"/>
      <c r="I85" s="157"/>
      <c r="J85" s="158"/>
      <c r="K85" s="151" t="str">
        <f>IFERROR(CONCATENATE(INDEX('8- Politicas de admiistracion'!$B$16:$F$53,MATCH('5- Identificación de Riesgos'!J85,'8- Politicas de admiistracion'!$C$16:$C$54,0),1)," - ",L85),"")</f>
        <v/>
      </c>
      <c r="L85" s="152" t="str">
        <f>IFERROR(VLOOKUP(INDEX('8- Politicas de admiistracion'!$B$16:$F$64,MATCH('5- Identificación de Riesgos'!J85,'8- Politicas de admiistracion'!$C$16:$C$64,0),1),'8- Politicas de admiistracion'!$B$16:$F$64,5,FALSE),"")</f>
        <v/>
      </c>
      <c r="M85" s="359"/>
      <c r="N85" s="359"/>
      <c r="O85" s="3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c r="EU85" s="60"/>
      <c r="EV85" s="60"/>
      <c r="EW85" s="60"/>
      <c r="EX85" s="60"/>
      <c r="EY85" s="60"/>
      <c r="EZ85" s="60"/>
      <c r="FA85" s="60"/>
      <c r="FB85" s="60"/>
      <c r="FC85" s="60"/>
      <c r="FD85" s="60"/>
      <c r="FE85" s="60"/>
      <c r="FF85" s="60"/>
      <c r="FG85" s="60"/>
      <c r="FH85" s="60"/>
      <c r="FI85" s="60"/>
      <c r="FJ85" s="60"/>
      <c r="FK85" s="60"/>
      <c r="FL85" s="60"/>
      <c r="FM85" s="60"/>
      <c r="FN85" s="60"/>
      <c r="FO85" s="60"/>
      <c r="FP85" s="60"/>
      <c r="FQ85" s="60"/>
      <c r="FR85" s="60"/>
      <c r="FS85" s="60"/>
      <c r="FT85" s="60"/>
      <c r="FU85" s="60"/>
      <c r="FV85" s="60"/>
      <c r="FW85" s="60"/>
      <c r="FX85" s="60"/>
      <c r="FY85" s="60"/>
      <c r="FZ85" s="60"/>
      <c r="GA85" s="60"/>
      <c r="GB85" s="60"/>
      <c r="GC85" s="60"/>
      <c r="GD85" s="60"/>
      <c r="GE85" s="60"/>
      <c r="GF85" s="60"/>
      <c r="GG85" s="60"/>
      <c r="GH85" s="60"/>
      <c r="GI85" s="60"/>
      <c r="GJ85" s="60"/>
      <c r="GK85" s="60"/>
      <c r="GL85" s="60"/>
      <c r="GM85" s="60"/>
      <c r="GN85" s="60"/>
      <c r="GO85" s="60"/>
      <c r="GP85" s="60"/>
      <c r="GQ85" s="60"/>
      <c r="GR85" s="60"/>
      <c r="GS85" s="60"/>
      <c r="GT85" s="60"/>
      <c r="GU85" s="60"/>
      <c r="GV85" s="60"/>
      <c r="GW85" s="60"/>
      <c r="GX85" s="60"/>
      <c r="GY85" s="60"/>
      <c r="GZ85" s="60"/>
      <c r="HA85" s="60"/>
      <c r="HB85" s="60"/>
      <c r="HC85" s="60"/>
      <c r="HD85" s="60"/>
      <c r="HE85" s="60"/>
      <c r="HF85" s="60"/>
      <c r="HG85" s="60"/>
      <c r="HH85" s="60"/>
      <c r="HI85" s="60"/>
      <c r="HJ85" s="60"/>
      <c r="HK85" s="60"/>
      <c r="HL85" s="60"/>
      <c r="HM85" s="60"/>
      <c r="HN85" s="60"/>
      <c r="HO85" s="60"/>
      <c r="HP85" s="60"/>
      <c r="HQ85" s="60"/>
      <c r="HR85" s="60"/>
      <c r="HS85" s="60"/>
      <c r="HT85" s="60"/>
      <c r="HU85" s="60"/>
      <c r="HV85" s="60"/>
      <c r="HW85" s="60"/>
      <c r="HX85" s="60"/>
      <c r="HY85" s="60"/>
      <c r="HZ85" s="60"/>
      <c r="IA85" s="60"/>
      <c r="IB85" s="60"/>
      <c r="IC85" s="60"/>
      <c r="ID85" s="60"/>
      <c r="IE85" s="60"/>
      <c r="IF85" s="60"/>
      <c r="IG85" s="60"/>
      <c r="IH85" s="60"/>
      <c r="II85" s="60"/>
      <c r="IJ85" s="60"/>
      <c r="IK85" s="60"/>
      <c r="IL85" s="60"/>
      <c r="IM85" s="60"/>
      <c r="IN85" s="60"/>
      <c r="IO85" s="60"/>
      <c r="IP85" s="60"/>
      <c r="IQ85" s="60"/>
      <c r="IR85" s="60"/>
      <c r="IS85" s="60"/>
      <c r="IT85" s="60"/>
      <c r="IU85" s="60"/>
      <c r="IV85" s="60"/>
      <c r="IW85" s="60"/>
      <c r="IX85" s="60"/>
    </row>
    <row r="86" spans="1:258" ht="14.25" hidden="1" customHeight="1" thickTop="1" thickBot="1">
      <c r="A86" s="361"/>
      <c r="B86" s="365"/>
      <c r="C86" s="363"/>
      <c r="D86" s="149"/>
      <c r="E86" s="359"/>
      <c r="F86" s="359"/>
      <c r="G86" s="364"/>
      <c r="H86" s="359"/>
      <c r="I86" s="157"/>
      <c r="J86" s="158"/>
      <c r="K86" s="151" t="str">
        <f>IFERROR(CONCATENATE(INDEX('8- Politicas de admiistracion'!$B$16:$F$53,MATCH('5- Identificación de Riesgos'!J86,'8- Politicas de admiistracion'!$C$16:$C$54,0),1)," - ",L86),"")</f>
        <v/>
      </c>
      <c r="L86" s="152" t="str">
        <f>IFERROR(VLOOKUP(INDEX('8- Politicas de admiistracion'!$B$16:$F$64,MATCH('5- Identificación de Riesgos'!J86,'8- Politicas de admiistracion'!$C$16:$C$64,0),1),'8- Politicas de admiistracion'!$B$16:$F$64,5,FALSE),"")</f>
        <v/>
      </c>
      <c r="M86" s="359"/>
      <c r="N86" s="359"/>
      <c r="O86" s="3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c r="EU86" s="60"/>
      <c r="EV86" s="60"/>
      <c r="EW86" s="60"/>
      <c r="EX86" s="60"/>
      <c r="EY86" s="60"/>
      <c r="EZ86" s="60"/>
      <c r="FA86" s="60"/>
      <c r="FB86" s="60"/>
      <c r="FC86" s="60"/>
      <c r="FD86" s="60"/>
      <c r="FE86" s="60"/>
      <c r="FF86" s="60"/>
      <c r="FG86" s="60"/>
      <c r="FH86" s="60"/>
      <c r="FI86" s="60"/>
      <c r="FJ86" s="60"/>
      <c r="FK86" s="60"/>
      <c r="FL86" s="60"/>
      <c r="FM86" s="60"/>
      <c r="FN86" s="60"/>
      <c r="FO86" s="60"/>
      <c r="FP86" s="60"/>
      <c r="FQ86" s="60"/>
      <c r="FR86" s="60"/>
      <c r="FS86" s="60"/>
      <c r="FT86" s="60"/>
      <c r="FU86" s="60"/>
      <c r="FV86" s="60"/>
      <c r="FW86" s="60"/>
      <c r="FX86" s="60"/>
      <c r="FY86" s="60"/>
      <c r="FZ86" s="60"/>
      <c r="GA86" s="60"/>
      <c r="GB86" s="60"/>
      <c r="GC86" s="60"/>
      <c r="GD86" s="60"/>
      <c r="GE86" s="60"/>
      <c r="GF86" s="60"/>
      <c r="GG86" s="60"/>
      <c r="GH86" s="60"/>
      <c r="GI86" s="60"/>
      <c r="GJ86" s="60"/>
      <c r="GK86" s="60"/>
      <c r="GL86" s="60"/>
      <c r="GM86" s="60"/>
      <c r="GN86" s="60"/>
      <c r="GO86" s="60"/>
      <c r="GP86" s="60"/>
      <c r="GQ86" s="60"/>
      <c r="GR86" s="60"/>
      <c r="GS86" s="60"/>
      <c r="GT86" s="60"/>
      <c r="GU86" s="60"/>
      <c r="GV86" s="60"/>
      <c r="GW86" s="60"/>
      <c r="GX86" s="60"/>
      <c r="GY86" s="60"/>
      <c r="GZ86" s="60"/>
      <c r="HA86" s="60"/>
      <c r="HB86" s="60"/>
      <c r="HC86" s="60"/>
      <c r="HD86" s="60"/>
      <c r="HE86" s="60"/>
      <c r="HF86" s="60"/>
      <c r="HG86" s="60"/>
      <c r="HH86" s="60"/>
      <c r="HI86" s="60"/>
      <c r="HJ86" s="60"/>
      <c r="HK86" s="60"/>
      <c r="HL86" s="60"/>
      <c r="HM86" s="60"/>
      <c r="HN86" s="60"/>
      <c r="HO86" s="60"/>
      <c r="HP86" s="60"/>
      <c r="HQ86" s="60"/>
      <c r="HR86" s="60"/>
      <c r="HS86" s="60"/>
      <c r="HT86" s="60"/>
      <c r="HU86" s="60"/>
      <c r="HV86" s="60"/>
      <c r="HW86" s="60"/>
      <c r="HX86" s="60"/>
      <c r="HY86" s="60"/>
      <c r="HZ86" s="60"/>
      <c r="IA86" s="60"/>
      <c r="IB86" s="60"/>
      <c r="IC86" s="60"/>
      <c r="ID86" s="60"/>
      <c r="IE86" s="60"/>
      <c r="IF86" s="60"/>
      <c r="IG86" s="60"/>
      <c r="IH86" s="60"/>
      <c r="II86" s="60"/>
      <c r="IJ86" s="60"/>
      <c r="IK86" s="60"/>
      <c r="IL86" s="60"/>
      <c r="IM86" s="60"/>
      <c r="IN86" s="60"/>
      <c r="IO86" s="60"/>
      <c r="IP86" s="60"/>
      <c r="IQ86" s="60"/>
      <c r="IR86" s="60"/>
      <c r="IS86" s="60"/>
      <c r="IT86" s="60"/>
      <c r="IU86" s="60"/>
      <c r="IV86" s="60"/>
      <c r="IW86" s="60"/>
      <c r="IX86" s="60"/>
    </row>
    <row r="87" spans="1:258" ht="14.25" hidden="1" customHeight="1" thickTop="1" thickBot="1">
      <c r="A87" s="361"/>
      <c r="B87" s="365"/>
      <c r="C87" s="363"/>
      <c r="D87" s="154"/>
      <c r="E87" s="359"/>
      <c r="F87" s="359"/>
      <c r="G87" s="364"/>
      <c r="H87" s="359"/>
      <c r="I87" s="157"/>
      <c r="J87" s="158"/>
      <c r="K87" s="151" t="str">
        <f>IFERROR(CONCATENATE(INDEX('8- Politicas de admiistracion'!$B$16:$F$53,MATCH('5- Identificación de Riesgos'!J87,'8- Politicas de admiistracion'!$C$16:$C$54,0),1)," - ",L87),"")</f>
        <v/>
      </c>
      <c r="L87" s="152" t="str">
        <f>IFERROR(VLOOKUP(INDEX('8- Politicas de admiistracion'!$B$16:$F$64,MATCH('5- Identificación de Riesgos'!J87,'8- Politicas de admiistracion'!$C$16:$C$64,0),1),'8- Politicas de admiistracion'!$B$16:$F$64,5,FALSE),"")</f>
        <v/>
      </c>
      <c r="M87" s="359"/>
      <c r="N87" s="359"/>
      <c r="O87" s="3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c r="EU87" s="60"/>
      <c r="EV87" s="60"/>
      <c r="EW87" s="60"/>
      <c r="EX87" s="60"/>
      <c r="EY87" s="60"/>
      <c r="EZ87" s="60"/>
      <c r="FA87" s="60"/>
      <c r="FB87" s="60"/>
      <c r="FC87" s="60"/>
      <c r="FD87" s="60"/>
      <c r="FE87" s="60"/>
      <c r="FF87" s="60"/>
      <c r="FG87" s="60"/>
      <c r="FH87" s="60"/>
      <c r="FI87" s="60"/>
      <c r="FJ87" s="60"/>
      <c r="FK87" s="60"/>
      <c r="FL87" s="60"/>
      <c r="FM87" s="60"/>
      <c r="FN87" s="60"/>
      <c r="FO87" s="60"/>
      <c r="FP87" s="60"/>
      <c r="FQ87" s="60"/>
      <c r="FR87" s="60"/>
      <c r="FS87" s="60"/>
      <c r="FT87" s="60"/>
      <c r="FU87" s="60"/>
      <c r="FV87" s="60"/>
      <c r="FW87" s="60"/>
      <c r="FX87" s="60"/>
      <c r="FY87" s="60"/>
      <c r="FZ87" s="60"/>
      <c r="GA87" s="60"/>
      <c r="GB87" s="60"/>
      <c r="GC87" s="60"/>
      <c r="GD87" s="60"/>
      <c r="GE87" s="60"/>
      <c r="GF87" s="60"/>
      <c r="GG87" s="60"/>
      <c r="GH87" s="60"/>
      <c r="GI87" s="60"/>
      <c r="GJ87" s="60"/>
      <c r="GK87" s="60"/>
      <c r="GL87" s="60"/>
      <c r="GM87" s="60"/>
      <c r="GN87" s="60"/>
      <c r="GO87" s="60"/>
      <c r="GP87" s="60"/>
      <c r="GQ87" s="60"/>
      <c r="GR87" s="60"/>
      <c r="GS87" s="60"/>
      <c r="GT87" s="60"/>
      <c r="GU87" s="60"/>
      <c r="GV87" s="60"/>
      <c r="GW87" s="60"/>
      <c r="GX87" s="60"/>
      <c r="GY87" s="60"/>
      <c r="GZ87" s="60"/>
      <c r="HA87" s="60"/>
      <c r="HB87" s="60"/>
      <c r="HC87" s="60"/>
      <c r="HD87" s="60"/>
      <c r="HE87" s="60"/>
      <c r="HF87" s="60"/>
      <c r="HG87" s="60"/>
      <c r="HH87" s="60"/>
      <c r="HI87" s="60"/>
      <c r="HJ87" s="60"/>
      <c r="HK87" s="60"/>
      <c r="HL87" s="60"/>
      <c r="HM87" s="60"/>
      <c r="HN87" s="60"/>
      <c r="HO87" s="60"/>
      <c r="HP87" s="60"/>
      <c r="HQ87" s="60"/>
      <c r="HR87" s="60"/>
      <c r="HS87" s="60"/>
      <c r="HT87" s="60"/>
      <c r="HU87" s="60"/>
      <c r="HV87" s="60"/>
      <c r="HW87" s="60"/>
      <c r="HX87" s="60"/>
      <c r="HY87" s="60"/>
      <c r="HZ87" s="60"/>
      <c r="IA87" s="60"/>
      <c r="IB87" s="60"/>
      <c r="IC87" s="60"/>
      <c r="ID87" s="60"/>
      <c r="IE87" s="60"/>
      <c r="IF87" s="60"/>
      <c r="IG87" s="60"/>
      <c r="IH87" s="60"/>
      <c r="II87" s="60"/>
      <c r="IJ87" s="60"/>
      <c r="IK87" s="60"/>
      <c r="IL87" s="60"/>
      <c r="IM87" s="60"/>
      <c r="IN87" s="60"/>
      <c r="IO87" s="60"/>
      <c r="IP87" s="60"/>
      <c r="IQ87" s="60"/>
      <c r="IR87" s="60"/>
      <c r="IS87" s="60"/>
      <c r="IT87" s="60"/>
      <c r="IU87" s="60"/>
      <c r="IV87" s="60"/>
      <c r="IW87" s="60"/>
      <c r="IX87" s="60"/>
    </row>
    <row r="88" spans="1:258" ht="14.25" hidden="1" customHeight="1" thickTop="1" thickBot="1">
      <c r="A88" s="361"/>
      <c r="B88" s="365"/>
      <c r="C88" s="363"/>
      <c r="D88" s="154"/>
      <c r="E88" s="359"/>
      <c r="F88" s="359"/>
      <c r="G88" s="364"/>
      <c r="H88" s="359"/>
      <c r="I88" s="157"/>
      <c r="J88" s="158"/>
      <c r="K88" s="151" t="str">
        <f>IFERROR(CONCATENATE(INDEX('8- Politicas de admiistracion'!$B$16:$F$53,MATCH('5- Identificación de Riesgos'!J88,'8- Politicas de admiistracion'!$C$16:$C$54,0),1)," - ",L88),"")</f>
        <v/>
      </c>
      <c r="L88" s="152" t="str">
        <f>IFERROR(VLOOKUP(INDEX('8- Politicas de admiistracion'!$B$16:$F$64,MATCH('5- Identificación de Riesgos'!J88,'8- Politicas de admiistracion'!$C$16:$C$64,0),1),'8- Politicas de admiistracion'!$B$16:$F$64,5,FALSE),"")</f>
        <v/>
      </c>
      <c r="M88" s="359"/>
      <c r="N88" s="359"/>
      <c r="O88" s="3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c r="EU88" s="60"/>
      <c r="EV88" s="60"/>
      <c r="EW88" s="60"/>
      <c r="EX88" s="60"/>
      <c r="EY88" s="60"/>
      <c r="EZ88" s="60"/>
      <c r="FA88" s="60"/>
      <c r="FB88" s="60"/>
      <c r="FC88" s="60"/>
      <c r="FD88" s="60"/>
      <c r="FE88" s="60"/>
      <c r="FF88" s="60"/>
      <c r="FG88" s="60"/>
      <c r="FH88" s="60"/>
      <c r="FI88" s="60"/>
      <c r="FJ88" s="60"/>
      <c r="FK88" s="60"/>
      <c r="FL88" s="60"/>
      <c r="FM88" s="60"/>
      <c r="FN88" s="60"/>
      <c r="FO88" s="60"/>
      <c r="FP88" s="60"/>
      <c r="FQ88" s="60"/>
      <c r="FR88" s="60"/>
      <c r="FS88" s="60"/>
      <c r="FT88" s="60"/>
      <c r="FU88" s="60"/>
      <c r="FV88" s="60"/>
      <c r="FW88" s="60"/>
      <c r="FX88" s="60"/>
      <c r="FY88" s="60"/>
      <c r="FZ88" s="60"/>
      <c r="GA88" s="60"/>
      <c r="GB88" s="60"/>
      <c r="GC88" s="60"/>
      <c r="GD88" s="60"/>
      <c r="GE88" s="60"/>
      <c r="GF88" s="60"/>
      <c r="GG88" s="60"/>
      <c r="GH88" s="60"/>
      <c r="GI88" s="60"/>
      <c r="GJ88" s="60"/>
      <c r="GK88" s="60"/>
      <c r="GL88" s="60"/>
      <c r="GM88" s="60"/>
      <c r="GN88" s="60"/>
      <c r="GO88" s="60"/>
      <c r="GP88" s="60"/>
      <c r="GQ88" s="60"/>
      <c r="GR88" s="60"/>
      <c r="GS88" s="60"/>
      <c r="GT88" s="60"/>
      <c r="GU88" s="60"/>
      <c r="GV88" s="60"/>
      <c r="GW88" s="60"/>
      <c r="GX88" s="60"/>
      <c r="GY88" s="60"/>
      <c r="GZ88" s="60"/>
      <c r="HA88" s="60"/>
      <c r="HB88" s="60"/>
      <c r="HC88" s="60"/>
      <c r="HD88" s="60"/>
      <c r="HE88" s="60"/>
      <c r="HF88" s="60"/>
      <c r="HG88" s="60"/>
      <c r="HH88" s="60"/>
      <c r="HI88" s="60"/>
      <c r="HJ88" s="60"/>
      <c r="HK88" s="60"/>
      <c r="HL88" s="60"/>
      <c r="HM88" s="60"/>
      <c r="HN88" s="60"/>
      <c r="HO88" s="60"/>
      <c r="HP88" s="60"/>
      <c r="HQ88" s="60"/>
      <c r="HR88" s="60"/>
      <c r="HS88" s="60"/>
      <c r="HT88" s="60"/>
      <c r="HU88" s="60"/>
      <c r="HV88" s="60"/>
      <c r="HW88" s="60"/>
      <c r="HX88" s="60"/>
      <c r="HY88" s="60"/>
      <c r="HZ88" s="60"/>
      <c r="IA88" s="60"/>
      <c r="IB88" s="60"/>
      <c r="IC88" s="60"/>
      <c r="ID88" s="60"/>
      <c r="IE88" s="60"/>
      <c r="IF88" s="60"/>
      <c r="IG88" s="60"/>
      <c r="IH88" s="60"/>
      <c r="II88" s="60"/>
      <c r="IJ88" s="60"/>
      <c r="IK88" s="60"/>
      <c r="IL88" s="60"/>
      <c r="IM88" s="60"/>
      <c r="IN88" s="60"/>
      <c r="IO88" s="60"/>
      <c r="IP88" s="60"/>
      <c r="IQ88" s="60"/>
      <c r="IR88" s="60"/>
      <c r="IS88" s="60"/>
      <c r="IT88" s="60"/>
      <c r="IU88" s="60"/>
      <c r="IV88" s="60"/>
      <c r="IW88" s="60"/>
      <c r="IX88" s="60"/>
    </row>
    <row r="89" spans="1:258" ht="14.25" hidden="1" customHeight="1" thickTop="1" thickBot="1">
      <c r="A89" s="361"/>
      <c r="B89" s="365"/>
      <c r="C89" s="363"/>
      <c r="D89" s="154"/>
      <c r="E89" s="359"/>
      <c r="F89" s="359"/>
      <c r="G89" s="364"/>
      <c r="H89" s="359"/>
      <c r="I89" s="157"/>
      <c r="J89" s="158"/>
      <c r="K89" s="151" t="str">
        <f>IFERROR(CONCATENATE(INDEX('8- Politicas de admiistracion'!$B$16:$F$53,MATCH('5- Identificación de Riesgos'!J89,'8- Politicas de admiistracion'!$C$16:$C$54,0),1)," - ",L89),"")</f>
        <v/>
      </c>
      <c r="L89" s="152" t="str">
        <f>IFERROR(VLOOKUP(INDEX('8- Politicas de admiistracion'!$B$16:$F$64,MATCH('5- Identificación de Riesgos'!J89,'8- Politicas de admiistracion'!$C$16:$C$64,0),1),'8- Politicas de admiistracion'!$B$16:$F$64,5,FALSE),"")</f>
        <v/>
      </c>
      <c r="M89" s="359"/>
      <c r="N89" s="359"/>
      <c r="O89" s="3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c r="EU89" s="60"/>
      <c r="EV89" s="60"/>
      <c r="EW89" s="60"/>
      <c r="EX89" s="60"/>
      <c r="EY89" s="60"/>
      <c r="EZ89" s="60"/>
      <c r="FA89" s="60"/>
      <c r="FB89" s="60"/>
      <c r="FC89" s="60"/>
      <c r="FD89" s="60"/>
      <c r="FE89" s="60"/>
      <c r="FF89" s="60"/>
      <c r="FG89" s="60"/>
      <c r="FH89" s="60"/>
      <c r="FI89" s="60"/>
      <c r="FJ89" s="60"/>
      <c r="FK89" s="60"/>
      <c r="FL89" s="60"/>
      <c r="FM89" s="60"/>
      <c r="FN89" s="60"/>
      <c r="FO89" s="60"/>
      <c r="FP89" s="60"/>
      <c r="FQ89" s="60"/>
      <c r="FR89" s="60"/>
      <c r="FS89" s="60"/>
      <c r="FT89" s="60"/>
      <c r="FU89" s="60"/>
      <c r="FV89" s="60"/>
      <c r="FW89" s="60"/>
      <c r="FX89" s="60"/>
      <c r="FY89" s="60"/>
      <c r="FZ89" s="60"/>
      <c r="GA89" s="60"/>
      <c r="GB89" s="60"/>
      <c r="GC89" s="60"/>
      <c r="GD89" s="60"/>
      <c r="GE89" s="60"/>
      <c r="GF89" s="60"/>
      <c r="GG89" s="60"/>
      <c r="GH89" s="60"/>
      <c r="GI89" s="60"/>
      <c r="GJ89" s="60"/>
      <c r="GK89" s="60"/>
      <c r="GL89" s="60"/>
      <c r="GM89" s="60"/>
      <c r="GN89" s="60"/>
      <c r="GO89" s="60"/>
      <c r="GP89" s="60"/>
      <c r="GQ89" s="60"/>
      <c r="GR89" s="60"/>
      <c r="GS89" s="60"/>
      <c r="GT89" s="60"/>
      <c r="GU89" s="60"/>
      <c r="GV89" s="60"/>
      <c r="GW89" s="60"/>
      <c r="GX89" s="60"/>
      <c r="GY89" s="60"/>
      <c r="GZ89" s="60"/>
      <c r="HA89" s="60"/>
      <c r="HB89" s="60"/>
      <c r="HC89" s="60"/>
      <c r="HD89" s="60"/>
      <c r="HE89" s="60"/>
      <c r="HF89" s="60"/>
      <c r="HG89" s="60"/>
      <c r="HH89" s="60"/>
      <c r="HI89" s="60"/>
      <c r="HJ89" s="60"/>
      <c r="HK89" s="60"/>
      <c r="HL89" s="60"/>
      <c r="HM89" s="60"/>
      <c r="HN89" s="60"/>
      <c r="HO89" s="60"/>
      <c r="HP89" s="60"/>
      <c r="HQ89" s="60"/>
      <c r="HR89" s="60"/>
      <c r="HS89" s="60"/>
      <c r="HT89" s="60"/>
      <c r="HU89" s="60"/>
      <c r="HV89" s="60"/>
      <c r="HW89" s="60"/>
      <c r="HX89" s="60"/>
      <c r="HY89" s="60"/>
      <c r="HZ89" s="60"/>
      <c r="IA89" s="60"/>
      <c r="IB89" s="60"/>
      <c r="IC89" s="60"/>
      <c r="ID89" s="60"/>
      <c r="IE89" s="60"/>
      <c r="IF89" s="60"/>
      <c r="IG89" s="60"/>
      <c r="IH89" s="60"/>
      <c r="II89" s="60"/>
      <c r="IJ89" s="60"/>
      <c r="IK89" s="60"/>
      <c r="IL89" s="60"/>
      <c r="IM89" s="60"/>
      <c r="IN89" s="60"/>
      <c r="IO89" s="60"/>
      <c r="IP89" s="60"/>
      <c r="IQ89" s="60"/>
      <c r="IR89" s="60"/>
      <c r="IS89" s="60"/>
      <c r="IT89" s="60"/>
      <c r="IU89" s="60"/>
      <c r="IV89" s="60"/>
      <c r="IW89" s="60"/>
      <c r="IX89" s="60"/>
    </row>
    <row r="90" spans="1:258" ht="27" hidden="1" customHeight="1" thickTop="1" thickBot="1">
      <c r="A90" s="361">
        <v>8</v>
      </c>
      <c r="B90" s="362" t="s">
        <v>332</v>
      </c>
      <c r="C90" s="363" t="s">
        <v>333</v>
      </c>
      <c r="D90" s="149" t="s">
        <v>325</v>
      </c>
      <c r="E90" s="359">
        <v>2</v>
      </c>
      <c r="F90" s="359">
        <v>0</v>
      </c>
      <c r="G90" s="364">
        <f t="shared" ref="G90" si="7">F90/E90</f>
        <v>0</v>
      </c>
      <c r="H90" s="359"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Muy Baja - 1</v>
      </c>
      <c r="I90" s="157" t="s">
        <v>272</v>
      </c>
      <c r="J90" s="158" t="s">
        <v>290</v>
      </c>
      <c r="K90" s="151" t="str">
        <f>IFERROR(CONCATENATE(INDEX('8- Politicas de admiistracion'!$B$16:$F$53,MATCH('5- Identificación de Riesgos'!J90,'8- Politicas de admiistracion'!$C$16:$C$54,0),1)," - ",L90),"")</f>
        <v>Mayor - 4</v>
      </c>
      <c r="L90" s="152">
        <f>IFERROR(VLOOKUP(INDEX('8- Politicas de admiistracion'!$B$16:$F$64,MATCH('5- Identificación de Riesgos'!J90,'8- Politicas de admiistracion'!$C$16:$C$64,0),1),'8- Politicas de admiistracion'!$B$16:$F$64,5,FALSE),"")</f>
        <v>4</v>
      </c>
      <c r="M90" s="359" t="str">
        <f>IFERROR(CONCATENATE(INDEX('8- Politicas de admiistracion'!$B$16:$F$53,MATCH(ROUND(AVERAGE(L90:L99),0),'8- Politicas de admiistracion'!$F$16:$F$53,0),1)," - ",ROUND(AVERAGE(L90:L99),0)),"")</f>
        <v>Moderado - 3</v>
      </c>
      <c r="N90" s="359" t="str">
        <f>IFERROR(CONCATENATE(VLOOKUP((LEFT(H90,LEN(H90)-4)&amp;LEFT(M90,LEN(M90)-4)),'9- Matriz de Calor '!$D$17:$E$41,2,0)," - ",RIGHT(H90,1)*RIGHT(M90,1)),"")</f>
        <v>Moderado - 3</v>
      </c>
      <c r="O90" s="15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0"/>
      <c r="EZ90" s="60"/>
      <c r="FA90" s="60"/>
      <c r="FB90" s="60"/>
      <c r="FC90" s="60"/>
      <c r="FD90" s="60"/>
      <c r="FE90" s="60"/>
      <c r="FF90" s="60"/>
      <c r="FG90" s="60"/>
      <c r="FH90" s="60"/>
      <c r="FI90" s="60"/>
      <c r="FJ90" s="60"/>
      <c r="FK90" s="60"/>
      <c r="FL90" s="60"/>
      <c r="FM90" s="60"/>
      <c r="FN90" s="60"/>
      <c r="FO90" s="60"/>
      <c r="FP90" s="60"/>
      <c r="FQ90" s="60"/>
      <c r="FR90" s="60"/>
      <c r="FS90" s="60"/>
      <c r="FT90" s="60"/>
      <c r="FU90" s="60"/>
      <c r="FV90" s="60"/>
      <c r="FW90" s="60"/>
      <c r="FX90" s="60"/>
      <c r="FY90" s="60"/>
      <c r="FZ90" s="60"/>
      <c r="GA90" s="60"/>
      <c r="GB90" s="60"/>
      <c r="GC90" s="60"/>
      <c r="GD90" s="60"/>
      <c r="GE90" s="60"/>
      <c r="GF90" s="60"/>
      <c r="GG90" s="60"/>
      <c r="GH90" s="60"/>
      <c r="GI90" s="60"/>
      <c r="GJ90" s="60"/>
      <c r="GK90" s="60"/>
      <c r="GL90" s="60"/>
      <c r="GM90" s="60"/>
      <c r="GN90" s="60"/>
      <c r="GO90" s="60"/>
      <c r="GP90" s="60"/>
      <c r="GQ90" s="60"/>
      <c r="GR90" s="60"/>
      <c r="GS90" s="60"/>
      <c r="GT90" s="60"/>
      <c r="GU90" s="60"/>
      <c r="GV90" s="60"/>
      <c r="GW90" s="60"/>
      <c r="GX90" s="60"/>
      <c r="GY90" s="60"/>
      <c r="GZ90" s="60"/>
      <c r="HA90" s="60"/>
      <c r="HB90" s="60"/>
      <c r="HC90" s="60"/>
      <c r="HD90" s="60"/>
      <c r="HE90" s="60"/>
      <c r="HF90" s="60"/>
      <c r="HG90" s="60"/>
      <c r="HH90" s="60"/>
      <c r="HI90" s="60"/>
      <c r="HJ90" s="60"/>
      <c r="HK90" s="60"/>
      <c r="HL90" s="60"/>
      <c r="HM90" s="60"/>
      <c r="HN90" s="60"/>
      <c r="HO90" s="60"/>
      <c r="HP90" s="60"/>
      <c r="HQ90" s="60"/>
      <c r="HR90" s="60"/>
      <c r="HS90" s="60"/>
      <c r="HT90" s="60"/>
      <c r="HU90" s="60"/>
      <c r="HV90" s="60"/>
      <c r="HW90" s="60"/>
      <c r="HX90" s="60"/>
      <c r="HY90" s="60"/>
      <c r="HZ90" s="60"/>
      <c r="IA90" s="60"/>
      <c r="IB90" s="60"/>
      <c r="IC90" s="60"/>
      <c r="ID90" s="60"/>
      <c r="IE90" s="60"/>
      <c r="IF90" s="60"/>
      <c r="IG90" s="60"/>
      <c r="IH90" s="60"/>
      <c r="II90" s="60"/>
      <c r="IJ90" s="60"/>
      <c r="IK90" s="60"/>
      <c r="IL90" s="60"/>
      <c r="IM90" s="60"/>
      <c r="IN90" s="60"/>
      <c r="IO90" s="60"/>
      <c r="IP90" s="60"/>
      <c r="IQ90" s="60"/>
      <c r="IR90" s="60"/>
      <c r="IS90" s="60"/>
      <c r="IT90" s="60"/>
      <c r="IU90" s="60"/>
      <c r="IV90" s="60"/>
      <c r="IW90" s="60"/>
      <c r="IX90" s="60"/>
    </row>
    <row r="91" spans="1:258" ht="27" hidden="1" thickTop="1" thickBot="1">
      <c r="A91" s="361"/>
      <c r="B91" s="362"/>
      <c r="C91" s="363"/>
      <c r="D91" s="149" t="s">
        <v>326</v>
      </c>
      <c r="E91" s="359"/>
      <c r="F91" s="359"/>
      <c r="G91" s="364"/>
      <c r="H91" s="359"/>
      <c r="I91" s="157" t="s">
        <v>292</v>
      </c>
      <c r="J91" s="158" t="s">
        <v>318</v>
      </c>
      <c r="K91" s="151" t="str">
        <f>IFERROR(CONCATENATE(INDEX('8- Politicas de admiistracion'!$B$16:$F$53,MATCH('5- Identificación de Riesgos'!J91,'8- Politicas de admiistracion'!$C$16:$C$54,0),1)," - ",L91),"")</f>
        <v>Menor - 2</v>
      </c>
      <c r="L91" s="152">
        <f>IFERROR(VLOOKUP(INDEX('8- Politicas de admiistracion'!$B$16:$F$64,MATCH('5- Identificación de Riesgos'!J91,'8- Politicas de admiistracion'!$C$16:$C$64,0),1),'8- Politicas de admiistracion'!$B$16:$F$64,5,FALSE),"")</f>
        <v>2</v>
      </c>
      <c r="M91" s="359"/>
      <c r="N91" s="359"/>
      <c r="O91" s="15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c r="HX91" s="60"/>
      <c r="HY91" s="60"/>
      <c r="HZ91" s="60"/>
      <c r="IA91" s="60"/>
      <c r="IB91" s="60"/>
      <c r="IC91" s="60"/>
      <c r="ID91" s="60"/>
      <c r="IE91" s="60"/>
      <c r="IF91" s="60"/>
      <c r="IG91" s="60"/>
      <c r="IH91" s="60"/>
      <c r="II91" s="60"/>
      <c r="IJ91" s="60"/>
      <c r="IK91" s="60"/>
      <c r="IL91" s="60"/>
      <c r="IM91" s="60"/>
      <c r="IN91" s="60"/>
      <c r="IO91" s="60"/>
      <c r="IP91" s="60"/>
      <c r="IQ91" s="60"/>
      <c r="IR91" s="60"/>
      <c r="IS91" s="60"/>
      <c r="IT91" s="60"/>
      <c r="IU91" s="60"/>
      <c r="IV91" s="60"/>
      <c r="IW91" s="60"/>
      <c r="IX91" s="60"/>
    </row>
    <row r="92" spans="1:258" ht="27" hidden="1" thickTop="1" thickBot="1">
      <c r="A92" s="361"/>
      <c r="B92" s="362"/>
      <c r="C92" s="363"/>
      <c r="D92" s="154" t="s">
        <v>334</v>
      </c>
      <c r="E92" s="359"/>
      <c r="F92" s="359"/>
      <c r="G92" s="364"/>
      <c r="H92" s="359"/>
      <c r="I92" s="157" t="s">
        <v>274</v>
      </c>
      <c r="J92" s="158" t="s">
        <v>294</v>
      </c>
      <c r="K92" s="151" t="str">
        <f>IFERROR(CONCATENATE(INDEX('8- Politicas de admiistracion'!$B$16:$F$53,MATCH('5- Identificación de Riesgos'!J92,'8- Politicas de admiistracion'!$C$16:$C$54,0),1)," - ",L92),"")</f>
        <v>Menor - 2</v>
      </c>
      <c r="L92" s="152">
        <f>IFERROR(VLOOKUP(INDEX('8- Politicas de admiistracion'!$B$16:$F$64,MATCH('5- Identificación de Riesgos'!J92,'8- Politicas de admiistracion'!$C$16:$C$64,0),1),'8- Politicas de admiistracion'!$B$16:$F$64,5,FALSE),"")</f>
        <v>2</v>
      </c>
      <c r="M92" s="359"/>
      <c r="N92" s="359"/>
      <c r="O92" s="15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c r="HX92" s="60"/>
      <c r="HY92" s="60"/>
      <c r="HZ92" s="60"/>
      <c r="IA92" s="60"/>
      <c r="IB92" s="60"/>
      <c r="IC92" s="60"/>
      <c r="ID92" s="60"/>
      <c r="IE92" s="60"/>
      <c r="IF92" s="60"/>
      <c r="IG92" s="60"/>
      <c r="IH92" s="60"/>
      <c r="II92" s="60"/>
      <c r="IJ92" s="60"/>
      <c r="IK92" s="60"/>
      <c r="IL92" s="60"/>
      <c r="IM92" s="60"/>
      <c r="IN92" s="60"/>
      <c r="IO92" s="60"/>
      <c r="IP92" s="60"/>
      <c r="IQ92" s="60"/>
      <c r="IR92" s="60"/>
      <c r="IS92" s="60"/>
      <c r="IT92" s="60"/>
      <c r="IU92" s="60"/>
      <c r="IV92" s="60"/>
      <c r="IW92" s="60"/>
      <c r="IX92" s="60"/>
    </row>
    <row r="93" spans="1:258" ht="27" hidden="1" thickTop="1" thickBot="1">
      <c r="A93" s="361"/>
      <c r="B93" s="362"/>
      <c r="C93" s="363"/>
      <c r="D93" s="155"/>
      <c r="E93" s="359"/>
      <c r="F93" s="359"/>
      <c r="G93" s="364"/>
      <c r="H93" s="359"/>
      <c r="I93" s="157" t="s">
        <v>276</v>
      </c>
      <c r="J93" s="158" t="s">
        <v>306</v>
      </c>
      <c r="K93" s="151" t="str">
        <f>IFERROR(CONCATENATE(INDEX('8- Politicas de admiistracion'!$B$16:$F$53,MATCH('5- Identificación de Riesgos'!J93,'8- Politicas de admiistracion'!$C$16:$C$54,0),1)," - ",L93),"")</f>
        <v>Menor - 2</v>
      </c>
      <c r="L93" s="152">
        <f>IFERROR(VLOOKUP(INDEX('8- Politicas de admiistracion'!$B$16:$F$64,MATCH('5- Identificación de Riesgos'!J93,'8- Politicas de admiistracion'!$C$16:$C$64,0),1),'8- Politicas de admiistracion'!$B$16:$F$64,5,FALSE),"")</f>
        <v>2</v>
      </c>
      <c r="M93" s="359"/>
      <c r="N93" s="359"/>
      <c r="O93" s="15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c r="EU93" s="60"/>
      <c r="EV93" s="60"/>
      <c r="EW93" s="60"/>
      <c r="EX93" s="60"/>
      <c r="EY93" s="60"/>
      <c r="EZ93" s="60"/>
      <c r="FA93" s="60"/>
      <c r="FB93" s="60"/>
      <c r="FC93" s="60"/>
      <c r="FD93" s="60"/>
      <c r="FE93" s="60"/>
      <c r="FF93" s="60"/>
      <c r="FG93" s="60"/>
      <c r="FH93" s="60"/>
      <c r="FI93" s="60"/>
      <c r="FJ93" s="60"/>
      <c r="FK93" s="60"/>
      <c r="FL93" s="60"/>
      <c r="FM93" s="60"/>
      <c r="FN93" s="60"/>
      <c r="FO93" s="60"/>
      <c r="FP93" s="60"/>
      <c r="FQ93" s="60"/>
      <c r="FR93" s="60"/>
      <c r="FS93" s="60"/>
      <c r="FT93" s="60"/>
      <c r="FU93" s="60"/>
      <c r="FV93" s="60"/>
      <c r="FW93" s="60"/>
      <c r="FX93" s="60"/>
      <c r="FY93" s="60"/>
      <c r="FZ93" s="60"/>
      <c r="GA93" s="60"/>
      <c r="GB93" s="60"/>
      <c r="GC93" s="60"/>
      <c r="GD93" s="60"/>
      <c r="GE93" s="60"/>
      <c r="GF93" s="60"/>
      <c r="GG93" s="60"/>
      <c r="GH93" s="60"/>
      <c r="GI93" s="60"/>
      <c r="GJ93" s="60"/>
      <c r="GK93" s="60"/>
      <c r="GL93" s="60"/>
      <c r="GM93" s="60"/>
      <c r="GN93" s="60"/>
      <c r="GO93" s="60"/>
      <c r="GP93" s="60"/>
      <c r="GQ93" s="60"/>
      <c r="GR93" s="60"/>
      <c r="GS93" s="60"/>
      <c r="GT93" s="60"/>
      <c r="GU93" s="60"/>
      <c r="GV93" s="60"/>
      <c r="GW93" s="60"/>
      <c r="GX93" s="60"/>
      <c r="GY93" s="60"/>
      <c r="GZ93" s="60"/>
      <c r="HA93" s="60"/>
      <c r="HB93" s="60"/>
      <c r="HC93" s="60"/>
      <c r="HD93" s="60"/>
      <c r="HE93" s="60"/>
      <c r="HF93" s="60"/>
      <c r="HG93" s="60"/>
      <c r="HH93" s="60"/>
      <c r="HI93" s="60"/>
      <c r="HJ93" s="60"/>
      <c r="HK93" s="60"/>
      <c r="HL93" s="60"/>
      <c r="HM93" s="60"/>
      <c r="HN93" s="60"/>
      <c r="HO93" s="60"/>
      <c r="HP93" s="60"/>
      <c r="HQ93" s="60"/>
      <c r="HR93" s="60"/>
      <c r="HS93" s="60"/>
      <c r="HT93" s="60"/>
      <c r="HU93" s="60"/>
      <c r="HV93" s="60"/>
      <c r="HW93" s="60"/>
      <c r="HX93" s="60"/>
      <c r="HY93" s="60"/>
      <c r="HZ93" s="60"/>
      <c r="IA93" s="60"/>
      <c r="IB93" s="60"/>
      <c r="IC93" s="60"/>
      <c r="ID93" s="60"/>
      <c r="IE93" s="60"/>
      <c r="IF93" s="60"/>
      <c r="IG93" s="60"/>
      <c r="IH93" s="60"/>
      <c r="II93" s="60"/>
      <c r="IJ93" s="60"/>
      <c r="IK93" s="60"/>
      <c r="IL93" s="60"/>
      <c r="IM93" s="60"/>
      <c r="IN93" s="60"/>
      <c r="IO93" s="60"/>
      <c r="IP93" s="60"/>
      <c r="IQ93" s="60"/>
      <c r="IR93" s="60"/>
      <c r="IS93" s="60"/>
      <c r="IT93" s="60"/>
      <c r="IU93" s="60"/>
      <c r="IV93" s="60"/>
      <c r="IW93" s="60"/>
      <c r="IX93" s="60"/>
    </row>
    <row r="94" spans="1:258" ht="14.25" hidden="1" thickTop="1" thickBot="1">
      <c r="A94" s="361"/>
      <c r="B94" s="362"/>
      <c r="C94" s="363"/>
      <c r="D94" s="154"/>
      <c r="E94" s="359"/>
      <c r="F94" s="359"/>
      <c r="G94" s="364"/>
      <c r="H94" s="359"/>
      <c r="I94" s="157"/>
      <c r="J94" s="158"/>
      <c r="K94" s="151" t="str">
        <f>IFERROR(CONCATENATE(INDEX('8- Politicas de admiistracion'!$B$16:$F$53,MATCH('5- Identificación de Riesgos'!J94,'8- Politicas de admiistracion'!$C$16:$C$54,0),1)," - ",L94),"")</f>
        <v/>
      </c>
      <c r="L94" s="152" t="str">
        <f>IFERROR(VLOOKUP(INDEX('8- Politicas de admiistracion'!$B$16:$F$64,MATCH('5- Identificación de Riesgos'!J94,'8- Politicas de admiistracion'!$C$16:$C$64,0),1),'8- Politicas de admiistracion'!$B$16:$F$64,5,FALSE),"")</f>
        <v/>
      </c>
      <c r="M94" s="359"/>
      <c r="N94" s="359"/>
      <c r="O94" s="15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c r="EU94" s="60"/>
      <c r="EV94" s="60"/>
      <c r="EW94" s="60"/>
      <c r="EX94" s="60"/>
      <c r="EY94" s="60"/>
      <c r="EZ94" s="60"/>
      <c r="FA94" s="60"/>
      <c r="FB94" s="60"/>
      <c r="FC94" s="60"/>
      <c r="FD94" s="60"/>
      <c r="FE94" s="60"/>
      <c r="FF94" s="60"/>
      <c r="FG94" s="60"/>
      <c r="FH94" s="60"/>
      <c r="FI94" s="60"/>
      <c r="FJ94" s="60"/>
      <c r="FK94" s="60"/>
      <c r="FL94" s="60"/>
      <c r="FM94" s="60"/>
      <c r="FN94" s="60"/>
      <c r="FO94" s="60"/>
      <c r="FP94" s="60"/>
      <c r="FQ94" s="60"/>
      <c r="FR94" s="60"/>
      <c r="FS94" s="60"/>
      <c r="FT94" s="60"/>
      <c r="FU94" s="60"/>
      <c r="FV94" s="60"/>
      <c r="FW94" s="60"/>
      <c r="FX94" s="60"/>
      <c r="FY94" s="60"/>
      <c r="FZ94" s="60"/>
      <c r="GA94" s="60"/>
      <c r="GB94" s="60"/>
      <c r="GC94" s="60"/>
      <c r="GD94" s="60"/>
      <c r="GE94" s="60"/>
      <c r="GF94" s="60"/>
      <c r="GG94" s="60"/>
      <c r="GH94" s="60"/>
      <c r="GI94" s="60"/>
      <c r="GJ94" s="60"/>
      <c r="GK94" s="60"/>
      <c r="GL94" s="60"/>
      <c r="GM94" s="60"/>
      <c r="GN94" s="60"/>
      <c r="GO94" s="60"/>
      <c r="GP94" s="60"/>
      <c r="GQ94" s="60"/>
      <c r="GR94" s="60"/>
      <c r="GS94" s="60"/>
      <c r="GT94" s="60"/>
      <c r="GU94" s="60"/>
      <c r="GV94" s="60"/>
      <c r="GW94" s="60"/>
      <c r="GX94" s="60"/>
      <c r="GY94" s="60"/>
      <c r="GZ94" s="60"/>
      <c r="HA94" s="60"/>
      <c r="HB94" s="60"/>
      <c r="HC94" s="60"/>
      <c r="HD94" s="60"/>
      <c r="HE94" s="60"/>
      <c r="HF94" s="60"/>
      <c r="HG94" s="60"/>
      <c r="HH94" s="60"/>
      <c r="HI94" s="60"/>
      <c r="HJ94" s="60"/>
      <c r="HK94" s="60"/>
      <c r="HL94" s="60"/>
      <c r="HM94" s="60"/>
      <c r="HN94" s="60"/>
      <c r="HO94" s="60"/>
      <c r="HP94" s="60"/>
      <c r="HQ94" s="60"/>
      <c r="HR94" s="60"/>
      <c r="HS94" s="60"/>
      <c r="HT94" s="60"/>
      <c r="HU94" s="60"/>
      <c r="HV94" s="60"/>
      <c r="HW94" s="60"/>
      <c r="HX94" s="60"/>
      <c r="HY94" s="60"/>
      <c r="HZ94" s="60"/>
      <c r="IA94" s="60"/>
      <c r="IB94" s="60"/>
      <c r="IC94" s="60"/>
      <c r="ID94" s="60"/>
      <c r="IE94" s="60"/>
      <c r="IF94" s="60"/>
      <c r="IG94" s="60"/>
      <c r="IH94" s="60"/>
      <c r="II94" s="60"/>
      <c r="IJ94" s="60"/>
      <c r="IK94" s="60"/>
      <c r="IL94" s="60"/>
      <c r="IM94" s="60"/>
      <c r="IN94" s="60"/>
      <c r="IO94" s="60"/>
      <c r="IP94" s="60"/>
      <c r="IQ94" s="60"/>
      <c r="IR94" s="60"/>
      <c r="IS94" s="60"/>
      <c r="IT94" s="60"/>
      <c r="IU94" s="60"/>
      <c r="IV94" s="60"/>
      <c r="IW94" s="60"/>
      <c r="IX94" s="60"/>
    </row>
    <row r="95" spans="1:258" ht="14.25" hidden="1" thickTop="1" thickBot="1">
      <c r="A95" s="361"/>
      <c r="B95" s="362"/>
      <c r="C95" s="363"/>
      <c r="D95" s="154"/>
      <c r="E95" s="359"/>
      <c r="F95" s="359"/>
      <c r="G95" s="364"/>
      <c r="H95" s="359"/>
      <c r="I95" s="157"/>
      <c r="J95" s="158"/>
      <c r="K95" s="151" t="str">
        <f>IFERROR(CONCATENATE(INDEX('8- Politicas de admiistracion'!$B$16:$F$53,MATCH('5- Identificación de Riesgos'!J95,'8- Politicas de admiistracion'!$C$16:$C$54,0),1)," - ",L95),"")</f>
        <v/>
      </c>
      <c r="L95" s="152" t="str">
        <f>IFERROR(VLOOKUP(INDEX('8- Politicas de admiistracion'!$B$16:$F$64,MATCH('5- Identificación de Riesgos'!J95,'8- Politicas de admiistracion'!$C$16:$C$64,0),1),'8- Politicas de admiistracion'!$B$16:$F$64,5,FALSE),"")</f>
        <v/>
      </c>
      <c r="M95" s="359"/>
      <c r="N95" s="359"/>
      <c r="O95" s="15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c r="EU95" s="60"/>
      <c r="EV95" s="60"/>
      <c r="EW95" s="60"/>
      <c r="EX95" s="60"/>
      <c r="EY95" s="60"/>
      <c r="EZ95" s="60"/>
      <c r="FA95" s="60"/>
      <c r="FB95" s="60"/>
      <c r="FC95" s="60"/>
      <c r="FD95" s="60"/>
      <c r="FE95" s="60"/>
      <c r="FF95" s="60"/>
      <c r="FG95" s="60"/>
      <c r="FH95" s="60"/>
      <c r="FI95" s="60"/>
      <c r="FJ95" s="60"/>
      <c r="FK95" s="60"/>
      <c r="FL95" s="60"/>
      <c r="FM95" s="60"/>
      <c r="FN95" s="60"/>
      <c r="FO95" s="60"/>
      <c r="FP95" s="60"/>
      <c r="FQ95" s="60"/>
      <c r="FR95" s="60"/>
      <c r="FS95" s="60"/>
      <c r="FT95" s="60"/>
      <c r="FU95" s="60"/>
      <c r="FV95" s="60"/>
      <c r="FW95" s="60"/>
      <c r="FX95" s="60"/>
      <c r="FY95" s="60"/>
      <c r="FZ95" s="60"/>
      <c r="GA95" s="60"/>
      <c r="GB95" s="60"/>
      <c r="GC95" s="60"/>
      <c r="GD95" s="60"/>
      <c r="GE95" s="60"/>
      <c r="GF95" s="60"/>
      <c r="GG95" s="60"/>
      <c r="GH95" s="60"/>
      <c r="GI95" s="60"/>
      <c r="GJ95" s="60"/>
      <c r="GK95" s="60"/>
      <c r="GL95" s="60"/>
      <c r="GM95" s="60"/>
      <c r="GN95" s="60"/>
      <c r="GO95" s="60"/>
      <c r="GP95" s="60"/>
      <c r="GQ95" s="60"/>
      <c r="GR95" s="60"/>
      <c r="GS95" s="60"/>
      <c r="GT95" s="60"/>
      <c r="GU95" s="60"/>
      <c r="GV95" s="60"/>
      <c r="GW95" s="60"/>
      <c r="GX95" s="60"/>
      <c r="GY95" s="60"/>
      <c r="GZ95" s="60"/>
      <c r="HA95" s="60"/>
      <c r="HB95" s="60"/>
      <c r="HC95" s="60"/>
      <c r="HD95" s="60"/>
      <c r="HE95" s="60"/>
      <c r="HF95" s="60"/>
      <c r="HG95" s="60"/>
      <c r="HH95" s="60"/>
      <c r="HI95" s="60"/>
      <c r="HJ95" s="60"/>
      <c r="HK95" s="60"/>
      <c r="HL95" s="60"/>
      <c r="HM95" s="60"/>
      <c r="HN95" s="60"/>
      <c r="HO95" s="60"/>
      <c r="HP95" s="60"/>
      <c r="HQ95" s="60"/>
      <c r="HR95" s="60"/>
      <c r="HS95" s="60"/>
      <c r="HT95" s="60"/>
      <c r="HU95" s="60"/>
      <c r="HV95" s="60"/>
      <c r="HW95" s="60"/>
      <c r="HX95" s="60"/>
      <c r="HY95" s="60"/>
      <c r="HZ95" s="60"/>
      <c r="IA95" s="60"/>
      <c r="IB95" s="60"/>
      <c r="IC95" s="60"/>
      <c r="ID95" s="60"/>
      <c r="IE95" s="60"/>
      <c r="IF95" s="60"/>
      <c r="IG95" s="60"/>
      <c r="IH95" s="60"/>
      <c r="II95" s="60"/>
      <c r="IJ95" s="60"/>
      <c r="IK95" s="60"/>
      <c r="IL95" s="60"/>
      <c r="IM95" s="60"/>
      <c r="IN95" s="60"/>
      <c r="IO95" s="60"/>
      <c r="IP95" s="60"/>
      <c r="IQ95" s="60"/>
      <c r="IR95" s="60"/>
      <c r="IS95" s="60"/>
      <c r="IT95" s="60"/>
      <c r="IU95" s="60"/>
      <c r="IV95" s="60"/>
      <c r="IW95" s="60"/>
      <c r="IX95" s="60"/>
    </row>
    <row r="96" spans="1:258" ht="14.25" hidden="1" thickTop="1" thickBot="1">
      <c r="A96" s="361"/>
      <c r="B96" s="362"/>
      <c r="C96" s="363"/>
      <c r="D96" s="154"/>
      <c r="E96" s="359"/>
      <c r="F96" s="359"/>
      <c r="G96" s="364"/>
      <c r="H96" s="359"/>
      <c r="I96" s="157"/>
      <c r="J96" s="158"/>
      <c r="K96" s="151" t="str">
        <f>IFERROR(CONCATENATE(INDEX('8- Politicas de admiistracion'!$B$16:$F$53,MATCH('5- Identificación de Riesgos'!J96,'8- Politicas de admiistracion'!$C$16:$C$54,0),1)," - ",L96),"")</f>
        <v/>
      </c>
      <c r="L96" s="152" t="str">
        <f>IFERROR(VLOOKUP(INDEX('8- Politicas de admiistracion'!$B$16:$F$64,MATCH('5- Identificación de Riesgos'!J96,'8- Politicas de admiistracion'!$C$16:$C$64,0),1),'8- Politicas de admiistracion'!$B$16:$F$64,5,FALSE),"")</f>
        <v/>
      </c>
      <c r="M96" s="359"/>
      <c r="N96" s="359"/>
      <c r="O96" s="15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c r="EU96" s="60"/>
      <c r="EV96" s="60"/>
      <c r="EW96" s="60"/>
      <c r="EX96" s="60"/>
      <c r="EY96" s="60"/>
      <c r="EZ96" s="60"/>
      <c r="FA96" s="60"/>
      <c r="FB96" s="60"/>
      <c r="FC96" s="60"/>
      <c r="FD96" s="60"/>
      <c r="FE96" s="60"/>
      <c r="FF96" s="60"/>
      <c r="FG96" s="60"/>
      <c r="FH96" s="60"/>
      <c r="FI96" s="60"/>
      <c r="FJ96" s="60"/>
      <c r="FK96" s="60"/>
      <c r="FL96" s="60"/>
      <c r="FM96" s="60"/>
      <c r="FN96" s="60"/>
      <c r="FO96" s="60"/>
      <c r="FP96" s="60"/>
      <c r="FQ96" s="60"/>
      <c r="FR96" s="60"/>
      <c r="FS96" s="60"/>
      <c r="FT96" s="60"/>
      <c r="FU96" s="60"/>
      <c r="FV96" s="60"/>
      <c r="FW96" s="60"/>
      <c r="FX96" s="60"/>
      <c r="FY96" s="60"/>
      <c r="FZ96" s="60"/>
      <c r="GA96" s="60"/>
      <c r="GB96" s="60"/>
      <c r="GC96" s="60"/>
      <c r="GD96" s="60"/>
      <c r="GE96" s="60"/>
      <c r="GF96" s="60"/>
      <c r="GG96" s="60"/>
      <c r="GH96" s="60"/>
      <c r="GI96" s="60"/>
      <c r="GJ96" s="60"/>
      <c r="GK96" s="60"/>
      <c r="GL96" s="60"/>
      <c r="GM96" s="60"/>
      <c r="GN96" s="60"/>
      <c r="GO96" s="60"/>
      <c r="GP96" s="60"/>
      <c r="GQ96" s="60"/>
      <c r="GR96" s="60"/>
      <c r="GS96" s="60"/>
      <c r="GT96" s="60"/>
      <c r="GU96" s="60"/>
      <c r="GV96" s="60"/>
      <c r="GW96" s="60"/>
      <c r="GX96" s="60"/>
      <c r="GY96" s="60"/>
      <c r="GZ96" s="60"/>
      <c r="HA96" s="60"/>
      <c r="HB96" s="60"/>
      <c r="HC96" s="60"/>
      <c r="HD96" s="60"/>
      <c r="HE96" s="60"/>
      <c r="HF96" s="60"/>
      <c r="HG96" s="60"/>
      <c r="HH96" s="60"/>
      <c r="HI96" s="60"/>
      <c r="HJ96" s="60"/>
      <c r="HK96" s="60"/>
      <c r="HL96" s="60"/>
      <c r="HM96" s="60"/>
      <c r="HN96" s="60"/>
      <c r="HO96" s="60"/>
      <c r="HP96" s="60"/>
      <c r="HQ96" s="60"/>
      <c r="HR96" s="60"/>
      <c r="HS96" s="60"/>
      <c r="HT96" s="60"/>
      <c r="HU96" s="60"/>
      <c r="HV96" s="60"/>
      <c r="HW96" s="60"/>
      <c r="HX96" s="60"/>
      <c r="HY96" s="60"/>
      <c r="HZ96" s="60"/>
      <c r="IA96" s="60"/>
      <c r="IB96" s="60"/>
      <c r="IC96" s="60"/>
      <c r="ID96" s="60"/>
      <c r="IE96" s="60"/>
      <c r="IF96" s="60"/>
      <c r="IG96" s="60"/>
      <c r="IH96" s="60"/>
      <c r="II96" s="60"/>
      <c r="IJ96" s="60"/>
      <c r="IK96" s="60"/>
      <c r="IL96" s="60"/>
      <c r="IM96" s="60"/>
      <c r="IN96" s="60"/>
      <c r="IO96" s="60"/>
      <c r="IP96" s="60"/>
      <c r="IQ96" s="60"/>
      <c r="IR96" s="60"/>
      <c r="IS96" s="60"/>
      <c r="IT96" s="60"/>
      <c r="IU96" s="60"/>
      <c r="IV96" s="60"/>
      <c r="IW96" s="60"/>
      <c r="IX96" s="60"/>
    </row>
    <row r="97" spans="1:258" ht="14.25" hidden="1" thickTop="1" thickBot="1">
      <c r="A97" s="361"/>
      <c r="B97" s="362"/>
      <c r="C97" s="363"/>
      <c r="D97" s="154"/>
      <c r="E97" s="359"/>
      <c r="F97" s="359"/>
      <c r="G97" s="364"/>
      <c r="H97" s="359"/>
      <c r="I97" s="157"/>
      <c r="J97" s="158"/>
      <c r="K97" s="151" t="str">
        <f>IFERROR(CONCATENATE(INDEX('8- Politicas de admiistracion'!$B$16:$F$53,MATCH('5- Identificación de Riesgos'!J97,'8- Politicas de admiistracion'!$C$16:$C$54,0),1)," - ",L97),"")</f>
        <v/>
      </c>
      <c r="L97" s="152" t="str">
        <f>IFERROR(VLOOKUP(INDEX('8- Politicas de admiistracion'!$B$16:$F$64,MATCH('5- Identificación de Riesgos'!J97,'8- Politicas de admiistracion'!$C$16:$C$64,0),1),'8- Politicas de admiistracion'!$B$16:$F$64,5,FALSE),"")</f>
        <v/>
      </c>
      <c r="M97" s="359"/>
      <c r="N97" s="359"/>
      <c r="O97" s="15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c r="HX97" s="60"/>
      <c r="HY97" s="60"/>
      <c r="HZ97" s="60"/>
      <c r="IA97" s="60"/>
      <c r="IB97" s="60"/>
      <c r="IC97" s="60"/>
      <c r="ID97" s="60"/>
      <c r="IE97" s="60"/>
      <c r="IF97" s="60"/>
      <c r="IG97" s="60"/>
      <c r="IH97" s="60"/>
      <c r="II97" s="60"/>
      <c r="IJ97" s="60"/>
      <c r="IK97" s="60"/>
      <c r="IL97" s="60"/>
      <c r="IM97" s="60"/>
      <c r="IN97" s="60"/>
      <c r="IO97" s="60"/>
      <c r="IP97" s="60"/>
      <c r="IQ97" s="60"/>
      <c r="IR97" s="60"/>
      <c r="IS97" s="60"/>
      <c r="IT97" s="60"/>
      <c r="IU97" s="60"/>
      <c r="IV97" s="60"/>
      <c r="IW97" s="60"/>
      <c r="IX97" s="60"/>
    </row>
    <row r="98" spans="1:258" ht="14.25" hidden="1" thickTop="1" thickBot="1">
      <c r="A98" s="361"/>
      <c r="B98" s="362"/>
      <c r="C98" s="363"/>
      <c r="D98" s="154"/>
      <c r="E98" s="359"/>
      <c r="F98" s="359"/>
      <c r="G98" s="364"/>
      <c r="H98" s="359"/>
      <c r="I98" s="157"/>
      <c r="J98" s="158"/>
      <c r="K98" s="151" t="str">
        <f>IFERROR(CONCATENATE(INDEX('8- Politicas de admiistracion'!$B$16:$F$53,MATCH('5- Identificación de Riesgos'!J98,'8- Politicas de admiistracion'!$C$16:$C$54,0),1)," - ",L98),"")</f>
        <v/>
      </c>
      <c r="L98" s="152" t="str">
        <f>IFERROR(VLOOKUP(INDEX('8- Politicas de admiistracion'!$B$16:$F$64,MATCH('5- Identificación de Riesgos'!J98,'8- Politicas de admiistracion'!$C$16:$C$64,0),1),'8- Politicas de admiistracion'!$B$16:$F$64,5,FALSE),"")</f>
        <v/>
      </c>
      <c r="M98" s="359"/>
      <c r="N98" s="359"/>
      <c r="O98" s="15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c r="HX98" s="60"/>
      <c r="HY98" s="60"/>
      <c r="HZ98" s="60"/>
      <c r="IA98" s="60"/>
      <c r="IB98" s="60"/>
      <c r="IC98" s="60"/>
      <c r="ID98" s="60"/>
      <c r="IE98" s="60"/>
      <c r="IF98" s="60"/>
      <c r="IG98" s="60"/>
      <c r="IH98" s="60"/>
      <c r="II98" s="60"/>
      <c r="IJ98" s="60"/>
      <c r="IK98" s="60"/>
      <c r="IL98" s="60"/>
      <c r="IM98" s="60"/>
      <c r="IN98" s="60"/>
      <c r="IO98" s="60"/>
      <c r="IP98" s="60"/>
      <c r="IQ98" s="60"/>
      <c r="IR98" s="60"/>
      <c r="IS98" s="60"/>
      <c r="IT98" s="60"/>
      <c r="IU98" s="60"/>
      <c r="IV98" s="60"/>
      <c r="IW98" s="60"/>
      <c r="IX98" s="60"/>
    </row>
    <row r="99" spans="1:258" ht="14.25" hidden="1" thickTop="1" thickBot="1">
      <c r="A99" s="361"/>
      <c r="B99" s="362"/>
      <c r="C99" s="363"/>
      <c r="D99" s="154"/>
      <c r="E99" s="359"/>
      <c r="F99" s="359"/>
      <c r="G99" s="364"/>
      <c r="H99" s="359"/>
      <c r="I99" s="157"/>
      <c r="J99" s="158"/>
      <c r="K99" s="151" t="str">
        <f>IFERROR(CONCATENATE(INDEX('8- Politicas de admiistracion'!$B$16:$F$53,MATCH('5- Identificación de Riesgos'!J99,'8- Politicas de admiistracion'!$C$16:$C$54,0),1)," - ",L99),"")</f>
        <v/>
      </c>
      <c r="L99" s="152" t="str">
        <f>IFERROR(VLOOKUP(INDEX('8- Politicas de admiistracion'!$B$16:$F$64,MATCH('5- Identificación de Riesgos'!J99,'8- Politicas de admiistracion'!$C$16:$C$64,0),1),'8- Politicas de admiistracion'!$B$16:$F$64,5,FALSE),"")</f>
        <v/>
      </c>
      <c r="M99" s="359"/>
      <c r="N99" s="359"/>
      <c r="O99" s="15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c r="HX99" s="60"/>
      <c r="HY99" s="60"/>
      <c r="HZ99" s="60"/>
      <c r="IA99" s="60"/>
      <c r="IB99" s="60"/>
      <c r="IC99" s="60"/>
      <c r="ID99" s="60"/>
      <c r="IE99" s="60"/>
      <c r="IF99" s="60"/>
      <c r="IG99" s="60"/>
      <c r="IH99" s="60"/>
      <c r="II99" s="60"/>
      <c r="IJ99" s="60"/>
      <c r="IK99" s="60"/>
      <c r="IL99" s="60"/>
      <c r="IM99" s="60"/>
      <c r="IN99" s="60"/>
      <c r="IO99" s="60"/>
      <c r="IP99" s="60"/>
      <c r="IQ99" s="60"/>
      <c r="IR99" s="60"/>
      <c r="IS99" s="60"/>
      <c r="IT99" s="60"/>
      <c r="IU99" s="60"/>
      <c r="IV99" s="60"/>
      <c r="IW99" s="60"/>
      <c r="IX99" s="60"/>
    </row>
    <row r="100" spans="1:258" ht="26.25" hidden="1" thickTop="1">
      <c r="A100" s="361">
        <v>9</v>
      </c>
      <c r="B100" s="365" t="s">
        <v>335</v>
      </c>
      <c r="C100" s="363" t="s">
        <v>336</v>
      </c>
      <c r="D100" s="149" t="s">
        <v>325</v>
      </c>
      <c r="E100" s="359">
        <v>2</v>
      </c>
      <c r="F100" s="359">
        <v>0</v>
      </c>
      <c r="G100" s="364">
        <f t="shared" ref="G100" si="8">F100/E100</f>
        <v>0</v>
      </c>
      <c r="H100" s="359"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157" t="s">
        <v>272</v>
      </c>
      <c r="J100" s="158" t="s">
        <v>290</v>
      </c>
      <c r="K100" s="151" t="str">
        <f>IFERROR(CONCATENATE(INDEX('8- Politicas de admiistracion'!$B$16:$F$53,MATCH('5- Identificación de Riesgos'!J100,'8- Politicas de admiistracion'!$C$16:$C$54,0),1)," - ",L100),"")</f>
        <v>Mayor - 4</v>
      </c>
      <c r="L100" s="152">
        <f>IFERROR(VLOOKUP(INDEX('8- Politicas de admiistracion'!$B$16:$F$64,MATCH('5- Identificación de Riesgos'!J100,'8- Politicas de admiistracion'!$C$16:$C$64,0),1),'8- Politicas de admiistracion'!$B$16:$F$64,5,FALSE),"")</f>
        <v>4</v>
      </c>
      <c r="M100" s="359" t="str">
        <f>IFERROR(CONCATENATE(INDEX('8- Politicas de admiistracion'!$B$16:$F$53,MATCH(ROUND(AVERAGE(L100:L109),0),'8- Politicas de admiistracion'!$F$16:$F$53,0),1)," - ",ROUND(AVERAGE(L100:L109),0)),"")</f>
        <v>Moderado - 3</v>
      </c>
      <c r="N100" s="359" t="str">
        <f>IFERROR(CONCATENATE(VLOOKUP((LEFT(H100,LEN(H100)-4)&amp;LEFT(M100,LEN(M100)-4)),'9- Matriz de Calor '!$D$17:$E$41,2,0)," - ",RIGHT(H100,1)*RIGHT(M100,1)),"")</f>
        <v>Moderado - 3</v>
      </c>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c r="EU100" s="60"/>
      <c r="EV100" s="60"/>
      <c r="EW100" s="60"/>
      <c r="EX100" s="60"/>
      <c r="EY100" s="60"/>
      <c r="EZ100" s="60"/>
      <c r="FA100" s="60"/>
      <c r="FB100" s="60"/>
      <c r="FC100" s="60"/>
      <c r="FD100" s="60"/>
      <c r="FE100" s="60"/>
      <c r="FF100" s="60"/>
      <c r="FG100" s="60"/>
      <c r="FH100" s="60"/>
      <c r="FI100" s="60"/>
      <c r="FJ100" s="60"/>
      <c r="FK100" s="60"/>
      <c r="FL100" s="60"/>
      <c r="FM100" s="60"/>
      <c r="FN100" s="60"/>
      <c r="FO100" s="60"/>
      <c r="FP100" s="60"/>
      <c r="FQ100" s="60"/>
      <c r="FR100" s="60"/>
      <c r="FS100" s="60"/>
      <c r="FT100" s="60"/>
      <c r="FU100" s="60"/>
      <c r="FV100" s="60"/>
      <c r="FW100" s="60"/>
      <c r="FX100" s="60"/>
      <c r="FY100" s="60"/>
      <c r="FZ100" s="60"/>
      <c r="GA100" s="60"/>
      <c r="GB100" s="60"/>
      <c r="GC100" s="60"/>
      <c r="GD100" s="60"/>
      <c r="GE100" s="60"/>
      <c r="GF100" s="60"/>
      <c r="GG100" s="60"/>
      <c r="GH100" s="60"/>
      <c r="GI100" s="60"/>
      <c r="GJ100" s="60"/>
      <c r="GK100" s="60"/>
      <c r="GL100" s="60"/>
      <c r="GM100" s="60"/>
      <c r="GN100" s="60"/>
      <c r="GO100" s="60"/>
      <c r="GP100" s="60"/>
      <c r="GQ100" s="60"/>
      <c r="GR100" s="60"/>
      <c r="GS100" s="60"/>
      <c r="GT100" s="60"/>
      <c r="GU100" s="60"/>
      <c r="GV100" s="60"/>
      <c r="GW100" s="60"/>
      <c r="GX100" s="60"/>
      <c r="GY100" s="60"/>
      <c r="GZ100" s="60"/>
      <c r="HA100" s="60"/>
      <c r="HB100" s="60"/>
      <c r="HC100" s="60"/>
      <c r="HD100" s="60"/>
      <c r="HE100" s="60"/>
      <c r="HF100" s="60"/>
      <c r="HG100" s="60"/>
      <c r="HH100" s="60"/>
      <c r="HI100" s="60"/>
      <c r="HJ100" s="60"/>
      <c r="HK100" s="60"/>
      <c r="HL100" s="60"/>
      <c r="HM100" s="60"/>
      <c r="HN100" s="60"/>
      <c r="HO100" s="60"/>
      <c r="HP100" s="60"/>
      <c r="HQ100" s="60"/>
      <c r="HR100" s="60"/>
      <c r="HS100" s="60"/>
      <c r="HT100" s="60"/>
      <c r="HU100" s="60"/>
      <c r="HV100" s="60"/>
      <c r="HW100" s="60"/>
      <c r="HX100" s="60"/>
      <c r="HY100" s="60"/>
      <c r="HZ100" s="60"/>
      <c r="IA100" s="60"/>
      <c r="IB100" s="60"/>
      <c r="IC100" s="60"/>
      <c r="ID100" s="60"/>
      <c r="IE100" s="60"/>
      <c r="IF100" s="60"/>
      <c r="IG100" s="60"/>
      <c r="IH100" s="60"/>
      <c r="II100" s="60"/>
      <c r="IJ100" s="60"/>
      <c r="IK100" s="60"/>
      <c r="IL100" s="60"/>
      <c r="IM100" s="60"/>
      <c r="IN100" s="60"/>
      <c r="IO100" s="60"/>
      <c r="IP100" s="60"/>
      <c r="IQ100" s="60"/>
      <c r="IR100" s="60"/>
      <c r="IS100" s="60"/>
      <c r="IT100" s="60"/>
      <c r="IU100" s="60"/>
      <c r="IV100" s="60"/>
      <c r="IW100" s="60"/>
      <c r="IX100" s="60"/>
    </row>
    <row r="101" spans="1:258" ht="25.5" hidden="1">
      <c r="A101" s="361"/>
      <c r="B101" s="365"/>
      <c r="C101" s="363"/>
      <c r="D101" s="149" t="s">
        <v>326</v>
      </c>
      <c r="E101" s="359"/>
      <c r="F101" s="359"/>
      <c r="G101" s="364"/>
      <c r="H101" s="359"/>
      <c r="I101" s="157" t="s">
        <v>292</v>
      </c>
      <c r="J101" s="158" t="s">
        <v>318</v>
      </c>
      <c r="K101" s="151" t="str">
        <f>IFERROR(CONCATENATE(INDEX('8- Politicas de admiistracion'!$B$16:$F$53,MATCH('5- Identificación de Riesgos'!J101,'8- Politicas de admiistracion'!$C$16:$C$54,0),1)," - ",L101),"")</f>
        <v>Menor - 2</v>
      </c>
      <c r="L101" s="152">
        <f>IFERROR(VLOOKUP(INDEX('8- Politicas de admiistracion'!$B$16:$F$64,MATCH('5- Identificación de Riesgos'!J101,'8- Politicas de admiistracion'!$C$16:$C$64,0),1),'8- Politicas de admiistracion'!$B$16:$F$64,5,FALSE),"")</f>
        <v>2</v>
      </c>
      <c r="M101" s="359"/>
      <c r="N101" s="359"/>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c r="EU101" s="60"/>
      <c r="EV101" s="60"/>
      <c r="EW101" s="60"/>
      <c r="EX101" s="60"/>
      <c r="EY101" s="60"/>
      <c r="EZ101" s="60"/>
      <c r="FA101" s="60"/>
      <c r="FB101" s="60"/>
      <c r="FC101" s="60"/>
      <c r="FD101" s="60"/>
      <c r="FE101" s="60"/>
      <c r="FF101" s="60"/>
      <c r="FG101" s="60"/>
      <c r="FH101" s="60"/>
      <c r="FI101" s="60"/>
      <c r="FJ101" s="60"/>
      <c r="FK101" s="60"/>
      <c r="FL101" s="60"/>
      <c r="FM101" s="60"/>
      <c r="FN101" s="60"/>
      <c r="FO101" s="60"/>
      <c r="FP101" s="60"/>
      <c r="FQ101" s="60"/>
      <c r="FR101" s="60"/>
      <c r="FS101" s="60"/>
      <c r="FT101" s="60"/>
      <c r="FU101" s="60"/>
      <c r="FV101" s="60"/>
      <c r="FW101" s="60"/>
      <c r="FX101" s="60"/>
      <c r="FY101" s="60"/>
      <c r="FZ101" s="60"/>
      <c r="GA101" s="60"/>
      <c r="GB101" s="60"/>
      <c r="GC101" s="60"/>
      <c r="GD101" s="60"/>
      <c r="GE101" s="60"/>
      <c r="GF101" s="60"/>
      <c r="GG101" s="60"/>
      <c r="GH101" s="60"/>
      <c r="GI101" s="60"/>
      <c r="GJ101" s="60"/>
      <c r="GK101" s="60"/>
      <c r="GL101" s="60"/>
      <c r="GM101" s="60"/>
      <c r="GN101" s="60"/>
      <c r="GO101" s="60"/>
      <c r="GP101" s="60"/>
      <c r="GQ101" s="60"/>
      <c r="GR101" s="60"/>
      <c r="GS101" s="60"/>
      <c r="GT101" s="60"/>
      <c r="GU101" s="60"/>
      <c r="GV101" s="60"/>
      <c r="GW101" s="60"/>
      <c r="GX101" s="60"/>
      <c r="GY101" s="60"/>
      <c r="GZ101" s="60"/>
      <c r="HA101" s="60"/>
      <c r="HB101" s="60"/>
      <c r="HC101" s="60"/>
      <c r="HD101" s="60"/>
      <c r="HE101" s="60"/>
      <c r="HF101" s="60"/>
      <c r="HG101" s="60"/>
      <c r="HH101" s="60"/>
      <c r="HI101" s="60"/>
      <c r="HJ101" s="60"/>
      <c r="HK101" s="60"/>
      <c r="HL101" s="60"/>
      <c r="HM101" s="60"/>
      <c r="HN101" s="60"/>
      <c r="HO101" s="60"/>
      <c r="HP101" s="60"/>
      <c r="HQ101" s="60"/>
      <c r="HR101" s="60"/>
      <c r="HS101" s="60"/>
      <c r="HT101" s="60"/>
      <c r="HU101" s="60"/>
      <c r="HV101" s="60"/>
      <c r="HW101" s="60"/>
      <c r="HX101" s="60"/>
      <c r="HY101" s="60"/>
      <c r="HZ101" s="60"/>
      <c r="IA101" s="60"/>
      <c r="IB101" s="60"/>
      <c r="IC101" s="60"/>
      <c r="ID101" s="60"/>
      <c r="IE101" s="60"/>
      <c r="IF101" s="60"/>
      <c r="IG101" s="60"/>
      <c r="IH101" s="60"/>
      <c r="II101" s="60"/>
      <c r="IJ101" s="60"/>
      <c r="IK101" s="60"/>
      <c r="IL101" s="60"/>
      <c r="IM101" s="60"/>
      <c r="IN101" s="60"/>
      <c r="IO101" s="60"/>
      <c r="IP101" s="60"/>
      <c r="IQ101" s="60"/>
      <c r="IR101" s="60"/>
      <c r="IS101" s="60"/>
      <c r="IT101" s="60"/>
      <c r="IU101" s="60"/>
      <c r="IV101" s="60"/>
      <c r="IW101" s="60"/>
      <c r="IX101" s="60"/>
    </row>
    <row r="102" spans="1:258" ht="25.5" hidden="1">
      <c r="A102" s="361"/>
      <c r="B102" s="365"/>
      <c r="C102" s="363"/>
      <c r="D102" s="149" t="s">
        <v>337</v>
      </c>
      <c r="E102" s="359"/>
      <c r="F102" s="359"/>
      <c r="G102" s="364"/>
      <c r="H102" s="359"/>
      <c r="I102" s="157" t="s">
        <v>274</v>
      </c>
      <c r="J102" s="158" t="s">
        <v>294</v>
      </c>
      <c r="K102" s="151" t="str">
        <f>IFERROR(CONCATENATE(INDEX('8- Politicas de admiistracion'!$B$16:$F$53,MATCH('5- Identificación de Riesgos'!J102,'8- Politicas de admiistracion'!$C$16:$C$54,0),1)," - ",L102),"")</f>
        <v>Menor - 2</v>
      </c>
      <c r="L102" s="152">
        <f>IFERROR(VLOOKUP(INDEX('8- Politicas de admiistracion'!$B$16:$F$64,MATCH('5- Identificación de Riesgos'!J102,'8- Politicas de admiistracion'!$C$16:$C$64,0),1),'8- Politicas de admiistracion'!$B$16:$F$64,5,FALSE),"")</f>
        <v>2</v>
      </c>
      <c r="M102" s="359"/>
      <c r="N102" s="359"/>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row>
    <row r="103" spans="1:258" ht="25.5" hidden="1">
      <c r="A103" s="361"/>
      <c r="B103" s="365"/>
      <c r="C103" s="363"/>
      <c r="D103" s="154"/>
      <c r="E103" s="359"/>
      <c r="F103" s="359"/>
      <c r="G103" s="364"/>
      <c r="H103" s="359"/>
      <c r="I103" s="157" t="s">
        <v>276</v>
      </c>
      <c r="J103" s="158" t="s">
        <v>306</v>
      </c>
      <c r="K103" s="151" t="str">
        <f>IFERROR(CONCATENATE(INDEX('8- Politicas de admiistracion'!$B$16:$F$53,MATCH('5- Identificación de Riesgos'!J103,'8- Politicas de admiistracion'!$C$16:$C$54,0),1)," - ",L103),"")</f>
        <v>Menor - 2</v>
      </c>
      <c r="L103" s="152">
        <f>IFERROR(VLOOKUP(INDEX('8- Politicas de admiistracion'!$B$16:$F$64,MATCH('5- Identificación de Riesgos'!J103,'8- Politicas de admiistracion'!$C$16:$C$64,0),1),'8- Politicas de admiistracion'!$B$16:$F$64,5,FALSE),"")</f>
        <v>2</v>
      </c>
      <c r="M103" s="359"/>
      <c r="N103" s="359"/>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row>
    <row r="104" spans="1:258" hidden="1">
      <c r="A104" s="361"/>
      <c r="B104" s="365"/>
      <c r="C104" s="363"/>
      <c r="D104" s="149"/>
      <c r="E104" s="359"/>
      <c r="F104" s="359"/>
      <c r="G104" s="364"/>
      <c r="H104" s="359"/>
      <c r="I104" s="157"/>
      <c r="J104" s="158"/>
      <c r="K104" s="151" t="str">
        <f>IFERROR(CONCATENATE(INDEX('8- Politicas de admiistracion'!$B$16:$F$53,MATCH('5- Identificación de Riesgos'!J104,'8- Politicas de admiistracion'!$C$16:$C$54,0),1)," - ",L104),"")</f>
        <v/>
      </c>
      <c r="L104" s="152" t="str">
        <f>IFERROR(VLOOKUP(INDEX('8- Politicas de admiistracion'!$B$16:$F$64,MATCH('5- Identificación de Riesgos'!J104,'8- Politicas de admiistracion'!$C$16:$C$64,0),1),'8- Politicas de admiistracion'!$B$16:$F$64,5,FALSE),"")</f>
        <v/>
      </c>
      <c r="M104" s="359"/>
      <c r="N104" s="359"/>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c r="EU104" s="60"/>
      <c r="EV104" s="60"/>
      <c r="EW104" s="60"/>
      <c r="EX104" s="60"/>
      <c r="EY104" s="60"/>
      <c r="EZ104" s="60"/>
      <c r="FA104" s="60"/>
      <c r="FB104" s="60"/>
      <c r="FC104" s="60"/>
      <c r="FD104" s="60"/>
      <c r="FE104" s="60"/>
      <c r="FF104" s="60"/>
      <c r="FG104" s="60"/>
      <c r="FH104" s="60"/>
      <c r="FI104" s="60"/>
      <c r="FJ104" s="60"/>
      <c r="FK104" s="60"/>
      <c r="FL104" s="60"/>
      <c r="FM104" s="60"/>
      <c r="FN104" s="60"/>
      <c r="FO104" s="60"/>
      <c r="FP104" s="60"/>
      <c r="FQ104" s="60"/>
      <c r="FR104" s="60"/>
      <c r="FS104" s="60"/>
      <c r="FT104" s="60"/>
      <c r="FU104" s="60"/>
      <c r="FV104" s="60"/>
      <c r="FW104" s="60"/>
      <c r="FX104" s="60"/>
      <c r="FY104" s="60"/>
      <c r="FZ104" s="60"/>
      <c r="GA104" s="60"/>
      <c r="GB104" s="60"/>
      <c r="GC104" s="60"/>
      <c r="GD104" s="60"/>
      <c r="GE104" s="60"/>
      <c r="GF104" s="60"/>
      <c r="GG104" s="60"/>
      <c r="GH104" s="60"/>
      <c r="GI104" s="60"/>
      <c r="GJ104" s="60"/>
      <c r="GK104" s="60"/>
      <c r="GL104" s="60"/>
      <c r="GM104" s="60"/>
      <c r="GN104" s="60"/>
      <c r="GO104" s="60"/>
      <c r="GP104" s="60"/>
      <c r="GQ104" s="60"/>
      <c r="GR104" s="60"/>
      <c r="GS104" s="60"/>
      <c r="GT104" s="60"/>
      <c r="GU104" s="60"/>
      <c r="GV104" s="60"/>
      <c r="GW104" s="60"/>
      <c r="GX104" s="60"/>
      <c r="GY104" s="60"/>
      <c r="GZ104" s="60"/>
      <c r="HA104" s="60"/>
      <c r="HB104" s="60"/>
      <c r="HC104" s="60"/>
      <c r="HD104" s="60"/>
      <c r="HE104" s="60"/>
      <c r="HF104" s="60"/>
      <c r="HG104" s="60"/>
      <c r="HH104" s="60"/>
      <c r="HI104" s="60"/>
      <c r="HJ104" s="60"/>
      <c r="HK104" s="60"/>
      <c r="HL104" s="60"/>
      <c r="HM104" s="60"/>
      <c r="HN104" s="60"/>
      <c r="HO104" s="60"/>
      <c r="HP104" s="60"/>
      <c r="HQ104" s="60"/>
      <c r="HR104" s="60"/>
      <c r="HS104" s="60"/>
      <c r="HT104" s="60"/>
      <c r="HU104" s="60"/>
      <c r="HV104" s="60"/>
      <c r="HW104" s="60"/>
      <c r="HX104" s="60"/>
      <c r="HY104" s="60"/>
      <c r="HZ104" s="60"/>
      <c r="IA104" s="60"/>
      <c r="IB104" s="60"/>
      <c r="IC104" s="60"/>
      <c r="ID104" s="60"/>
      <c r="IE104" s="60"/>
      <c r="IF104" s="60"/>
      <c r="IG104" s="60"/>
      <c r="IH104" s="60"/>
      <c r="II104" s="60"/>
      <c r="IJ104" s="60"/>
      <c r="IK104" s="60"/>
      <c r="IL104" s="60"/>
      <c r="IM104" s="60"/>
      <c r="IN104" s="60"/>
      <c r="IO104" s="60"/>
      <c r="IP104" s="60"/>
      <c r="IQ104" s="60"/>
      <c r="IR104" s="60"/>
      <c r="IS104" s="60"/>
      <c r="IT104" s="60"/>
      <c r="IU104" s="60"/>
      <c r="IV104" s="60"/>
      <c r="IW104" s="60"/>
      <c r="IX104" s="60"/>
    </row>
    <row r="105" spans="1:258" hidden="1">
      <c r="A105" s="361"/>
      <c r="B105" s="365"/>
      <c r="C105" s="363"/>
      <c r="D105" s="149"/>
      <c r="E105" s="359"/>
      <c r="F105" s="359"/>
      <c r="G105" s="364"/>
      <c r="H105" s="359"/>
      <c r="I105" s="157"/>
      <c r="J105" s="158"/>
      <c r="K105" s="151" t="str">
        <f>IFERROR(CONCATENATE(INDEX('8- Politicas de admiistracion'!$B$16:$F$53,MATCH('5- Identificación de Riesgos'!J105,'8- Politicas de admiistracion'!$C$16:$C$54,0),1)," - ",L105),"")</f>
        <v/>
      </c>
      <c r="L105" s="152" t="str">
        <f>IFERROR(VLOOKUP(INDEX('8- Politicas de admiistracion'!$B$16:$F$64,MATCH('5- Identificación de Riesgos'!J105,'8- Politicas de admiistracion'!$C$16:$C$64,0),1),'8- Politicas de admiistracion'!$B$16:$F$64,5,FALSE),"")</f>
        <v/>
      </c>
      <c r="M105" s="359"/>
      <c r="N105" s="359"/>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c r="EU105" s="60"/>
      <c r="EV105" s="60"/>
      <c r="EW105" s="60"/>
      <c r="EX105" s="60"/>
      <c r="EY105" s="60"/>
      <c r="EZ105" s="60"/>
      <c r="FA105" s="60"/>
      <c r="FB105" s="60"/>
      <c r="FC105" s="60"/>
      <c r="FD105" s="60"/>
      <c r="FE105" s="60"/>
      <c r="FF105" s="60"/>
      <c r="FG105" s="60"/>
      <c r="FH105" s="60"/>
      <c r="FI105" s="60"/>
      <c r="FJ105" s="60"/>
      <c r="FK105" s="60"/>
      <c r="FL105" s="60"/>
      <c r="FM105" s="60"/>
      <c r="FN105" s="60"/>
      <c r="FO105" s="60"/>
      <c r="FP105" s="60"/>
      <c r="FQ105" s="60"/>
      <c r="FR105" s="60"/>
      <c r="FS105" s="60"/>
      <c r="FT105" s="60"/>
      <c r="FU105" s="60"/>
      <c r="FV105" s="60"/>
      <c r="FW105" s="60"/>
      <c r="FX105" s="60"/>
      <c r="FY105" s="60"/>
      <c r="FZ105" s="60"/>
      <c r="GA105" s="60"/>
      <c r="GB105" s="60"/>
      <c r="GC105" s="60"/>
      <c r="GD105" s="60"/>
      <c r="GE105" s="60"/>
      <c r="GF105" s="60"/>
      <c r="GG105" s="60"/>
      <c r="GH105" s="60"/>
      <c r="GI105" s="60"/>
      <c r="GJ105" s="60"/>
      <c r="GK105" s="60"/>
      <c r="GL105" s="60"/>
      <c r="GM105" s="60"/>
      <c r="GN105" s="60"/>
      <c r="GO105" s="60"/>
      <c r="GP105" s="60"/>
      <c r="GQ105" s="60"/>
      <c r="GR105" s="60"/>
      <c r="GS105" s="60"/>
      <c r="GT105" s="60"/>
      <c r="GU105" s="60"/>
      <c r="GV105" s="60"/>
      <c r="GW105" s="60"/>
      <c r="GX105" s="60"/>
      <c r="GY105" s="60"/>
      <c r="GZ105" s="60"/>
      <c r="HA105" s="60"/>
      <c r="HB105" s="60"/>
      <c r="HC105" s="60"/>
      <c r="HD105" s="60"/>
      <c r="HE105" s="60"/>
      <c r="HF105" s="60"/>
      <c r="HG105" s="60"/>
      <c r="HH105" s="60"/>
      <c r="HI105" s="60"/>
      <c r="HJ105" s="60"/>
      <c r="HK105" s="60"/>
      <c r="HL105" s="60"/>
      <c r="HM105" s="60"/>
      <c r="HN105" s="60"/>
      <c r="HO105" s="60"/>
      <c r="HP105" s="60"/>
      <c r="HQ105" s="60"/>
      <c r="HR105" s="60"/>
      <c r="HS105" s="60"/>
      <c r="HT105" s="60"/>
      <c r="HU105" s="60"/>
      <c r="HV105" s="60"/>
      <c r="HW105" s="60"/>
      <c r="HX105" s="60"/>
      <c r="HY105" s="60"/>
      <c r="HZ105" s="60"/>
      <c r="IA105" s="60"/>
      <c r="IB105" s="60"/>
      <c r="IC105" s="60"/>
      <c r="ID105" s="60"/>
      <c r="IE105" s="60"/>
      <c r="IF105" s="60"/>
      <c r="IG105" s="60"/>
      <c r="IH105" s="60"/>
      <c r="II105" s="60"/>
      <c r="IJ105" s="60"/>
      <c r="IK105" s="60"/>
      <c r="IL105" s="60"/>
      <c r="IM105" s="60"/>
      <c r="IN105" s="60"/>
      <c r="IO105" s="60"/>
      <c r="IP105" s="60"/>
      <c r="IQ105" s="60"/>
      <c r="IR105" s="60"/>
      <c r="IS105" s="60"/>
      <c r="IT105" s="60"/>
      <c r="IU105" s="60"/>
      <c r="IV105" s="60"/>
      <c r="IW105" s="60"/>
      <c r="IX105" s="60"/>
    </row>
    <row r="106" spans="1:258" hidden="1">
      <c r="A106" s="361"/>
      <c r="B106" s="365"/>
      <c r="C106" s="363"/>
      <c r="D106" s="149"/>
      <c r="E106" s="359"/>
      <c r="F106" s="359"/>
      <c r="G106" s="364"/>
      <c r="H106" s="359"/>
      <c r="I106" s="157"/>
      <c r="J106" s="158"/>
      <c r="K106" s="151" t="str">
        <f>IFERROR(CONCATENATE(INDEX('8- Politicas de admiistracion'!$B$16:$F$53,MATCH('5- Identificación de Riesgos'!J106,'8- Politicas de admiistracion'!$C$16:$C$54,0),1)," - ",L106),"")</f>
        <v/>
      </c>
      <c r="L106" s="152" t="str">
        <f>IFERROR(VLOOKUP(INDEX('8- Politicas de admiistracion'!$B$16:$F$64,MATCH('5- Identificación de Riesgos'!J106,'8- Politicas de admiistracion'!$C$16:$C$64,0),1),'8- Politicas de admiistracion'!$B$16:$F$64,5,FALSE),"")</f>
        <v/>
      </c>
      <c r="M106" s="359"/>
      <c r="N106" s="359"/>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c r="EU106" s="60"/>
      <c r="EV106" s="60"/>
      <c r="EW106" s="60"/>
      <c r="EX106" s="60"/>
      <c r="EY106" s="60"/>
      <c r="EZ106" s="60"/>
      <c r="FA106" s="60"/>
      <c r="FB106" s="60"/>
      <c r="FC106" s="60"/>
      <c r="FD106" s="60"/>
      <c r="FE106" s="60"/>
      <c r="FF106" s="60"/>
      <c r="FG106" s="60"/>
      <c r="FH106" s="60"/>
      <c r="FI106" s="60"/>
      <c r="FJ106" s="60"/>
      <c r="FK106" s="60"/>
      <c r="FL106" s="60"/>
      <c r="FM106" s="60"/>
      <c r="FN106" s="60"/>
      <c r="FO106" s="60"/>
      <c r="FP106" s="60"/>
      <c r="FQ106" s="60"/>
      <c r="FR106" s="60"/>
      <c r="FS106" s="60"/>
      <c r="FT106" s="60"/>
      <c r="FU106" s="60"/>
      <c r="FV106" s="60"/>
      <c r="FW106" s="60"/>
      <c r="FX106" s="60"/>
      <c r="FY106" s="60"/>
      <c r="FZ106" s="60"/>
      <c r="GA106" s="60"/>
      <c r="GB106" s="60"/>
      <c r="GC106" s="60"/>
      <c r="GD106" s="60"/>
      <c r="GE106" s="60"/>
      <c r="GF106" s="60"/>
      <c r="GG106" s="60"/>
      <c r="GH106" s="60"/>
      <c r="GI106" s="60"/>
      <c r="GJ106" s="60"/>
      <c r="GK106" s="60"/>
      <c r="GL106" s="60"/>
      <c r="GM106" s="60"/>
      <c r="GN106" s="60"/>
      <c r="GO106" s="60"/>
      <c r="GP106" s="60"/>
      <c r="GQ106" s="60"/>
      <c r="GR106" s="60"/>
      <c r="GS106" s="60"/>
      <c r="GT106" s="60"/>
      <c r="GU106" s="60"/>
      <c r="GV106" s="60"/>
      <c r="GW106" s="60"/>
      <c r="GX106" s="60"/>
      <c r="GY106" s="60"/>
      <c r="GZ106" s="60"/>
      <c r="HA106" s="60"/>
      <c r="HB106" s="60"/>
      <c r="HC106" s="60"/>
      <c r="HD106" s="60"/>
      <c r="HE106" s="60"/>
      <c r="HF106" s="60"/>
      <c r="HG106" s="60"/>
      <c r="HH106" s="60"/>
      <c r="HI106" s="60"/>
      <c r="HJ106" s="60"/>
      <c r="HK106" s="60"/>
      <c r="HL106" s="60"/>
      <c r="HM106" s="60"/>
      <c r="HN106" s="60"/>
      <c r="HO106" s="60"/>
      <c r="HP106" s="60"/>
      <c r="HQ106" s="60"/>
      <c r="HR106" s="60"/>
      <c r="HS106" s="60"/>
      <c r="HT106" s="60"/>
      <c r="HU106" s="60"/>
      <c r="HV106" s="60"/>
      <c r="HW106" s="60"/>
      <c r="HX106" s="60"/>
      <c r="HY106" s="60"/>
      <c r="HZ106" s="60"/>
      <c r="IA106" s="60"/>
      <c r="IB106" s="60"/>
      <c r="IC106" s="60"/>
      <c r="ID106" s="60"/>
      <c r="IE106" s="60"/>
      <c r="IF106" s="60"/>
      <c r="IG106" s="60"/>
      <c r="IH106" s="60"/>
      <c r="II106" s="60"/>
      <c r="IJ106" s="60"/>
      <c r="IK106" s="60"/>
      <c r="IL106" s="60"/>
      <c r="IM106" s="60"/>
      <c r="IN106" s="60"/>
      <c r="IO106" s="60"/>
      <c r="IP106" s="60"/>
      <c r="IQ106" s="60"/>
      <c r="IR106" s="60"/>
      <c r="IS106" s="60"/>
      <c r="IT106" s="60"/>
      <c r="IU106" s="60"/>
      <c r="IV106" s="60"/>
      <c r="IW106" s="60"/>
      <c r="IX106" s="60"/>
    </row>
    <row r="107" spans="1:258" hidden="1">
      <c r="A107" s="361"/>
      <c r="B107" s="365"/>
      <c r="C107" s="363"/>
      <c r="D107" s="154"/>
      <c r="E107" s="359"/>
      <c r="F107" s="359"/>
      <c r="G107" s="364"/>
      <c r="H107" s="359"/>
      <c r="I107" s="157"/>
      <c r="J107" s="158"/>
      <c r="K107" s="151" t="str">
        <f>IFERROR(CONCATENATE(INDEX('8- Politicas de admiistracion'!$B$16:$F$53,MATCH('5- Identificación de Riesgos'!J107,'8- Politicas de admiistracion'!$C$16:$C$54,0),1)," - ",L107),"")</f>
        <v/>
      </c>
      <c r="L107" s="152" t="str">
        <f>IFERROR(VLOOKUP(INDEX('8- Politicas de admiistracion'!$B$16:$F$64,MATCH('5- Identificación de Riesgos'!J107,'8- Politicas de admiistracion'!$C$16:$C$64,0),1),'8- Politicas de admiistracion'!$B$16:$F$64,5,FALSE),"")</f>
        <v/>
      </c>
      <c r="M107" s="359"/>
      <c r="N107" s="359"/>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c r="EU107" s="60"/>
      <c r="EV107" s="60"/>
      <c r="EW107" s="60"/>
      <c r="EX107" s="60"/>
      <c r="EY107" s="60"/>
      <c r="EZ107" s="60"/>
      <c r="FA107" s="60"/>
      <c r="FB107" s="60"/>
      <c r="FC107" s="60"/>
      <c r="FD107" s="60"/>
      <c r="FE107" s="60"/>
      <c r="FF107" s="60"/>
      <c r="FG107" s="60"/>
      <c r="FH107" s="60"/>
      <c r="FI107" s="60"/>
      <c r="FJ107" s="60"/>
      <c r="FK107" s="60"/>
      <c r="FL107" s="60"/>
      <c r="FM107" s="60"/>
      <c r="FN107" s="60"/>
      <c r="FO107" s="60"/>
      <c r="FP107" s="60"/>
      <c r="FQ107" s="60"/>
      <c r="FR107" s="60"/>
      <c r="FS107" s="60"/>
      <c r="FT107" s="60"/>
      <c r="FU107" s="60"/>
      <c r="FV107" s="60"/>
      <c r="FW107" s="60"/>
      <c r="FX107" s="60"/>
      <c r="FY107" s="60"/>
      <c r="FZ107" s="60"/>
      <c r="GA107" s="60"/>
      <c r="GB107" s="60"/>
      <c r="GC107" s="60"/>
      <c r="GD107" s="60"/>
      <c r="GE107" s="60"/>
      <c r="GF107" s="60"/>
      <c r="GG107" s="60"/>
      <c r="GH107" s="60"/>
      <c r="GI107" s="60"/>
      <c r="GJ107" s="60"/>
      <c r="GK107" s="60"/>
      <c r="GL107" s="60"/>
      <c r="GM107" s="60"/>
      <c r="GN107" s="60"/>
      <c r="GO107" s="60"/>
      <c r="GP107" s="60"/>
      <c r="GQ107" s="60"/>
      <c r="GR107" s="60"/>
      <c r="GS107" s="60"/>
      <c r="GT107" s="60"/>
      <c r="GU107" s="60"/>
      <c r="GV107" s="60"/>
      <c r="GW107" s="60"/>
      <c r="GX107" s="60"/>
      <c r="GY107" s="60"/>
      <c r="GZ107" s="60"/>
      <c r="HA107" s="60"/>
      <c r="HB107" s="60"/>
      <c r="HC107" s="60"/>
      <c r="HD107" s="60"/>
      <c r="HE107" s="60"/>
      <c r="HF107" s="60"/>
      <c r="HG107" s="60"/>
      <c r="HH107" s="60"/>
      <c r="HI107" s="60"/>
      <c r="HJ107" s="60"/>
      <c r="HK107" s="60"/>
      <c r="HL107" s="60"/>
      <c r="HM107" s="60"/>
      <c r="HN107" s="60"/>
      <c r="HO107" s="60"/>
      <c r="HP107" s="60"/>
      <c r="HQ107" s="60"/>
      <c r="HR107" s="60"/>
      <c r="HS107" s="60"/>
      <c r="HT107" s="60"/>
      <c r="HU107" s="60"/>
      <c r="HV107" s="60"/>
      <c r="HW107" s="60"/>
      <c r="HX107" s="60"/>
      <c r="HY107" s="60"/>
      <c r="HZ107" s="60"/>
      <c r="IA107" s="60"/>
      <c r="IB107" s="60"/>
      <c r="IC107" s="60"/>
      <c r="ID107" s="60"/>
      <c r="IE107" s="60"/>
      <c r="IF107" s="60"/>
      <c r="IG107" s="60"/>
      <c r="IH107" s="60"/>
      <c r="II107" s="60"/>
      <c r="IJ107" s="60"/>
      <c r="IK107" s="60"/>
      <c r="IL107" s="60"/>
      <c r="IM107" s="60"/>
      <c r="IN107" s="60"/>
      <c r="IO107" s="60"/>
      <c r="IP107" s="60"/>
      <c r="IQ107" s="60"/>
      <c r="IR107" s="60"/>
      <c r="IS107" s="60"/>
      <c r="IT107" s="60"/>
      <c r="IU107" s="60"/>
      <c r="IV107" s="60"/>
      <c r="IW107" s="60"/>
      <c r="IX107" s="60"/>
    </row>
    <row r="108" spans="1:258" hidden="1">
      <c r="A108" s="361"/>
      <c r="B108" s="365"/>
      <c r="C108" s="363"/>
      <c r="D108" s="154"/>
      <c r="E108" s="359"/>
      <c r="F108" s="359"/>
      <c r="G108" s="364"/>
      <c r="H108" s="359"/>
      <c r="I108" s="157"/>
      <c r="J108" s="158"/>
      <c r="K108" s="151" t="str">
        <f>IFERROR(CONCATENATE(INDEX('8- Politicas de admiistracion'!$B$16:$F$53,MATCH('5- Identificación de Riesgos'!J108,'8- Politicas de admiistracion'!$C$16:$C$54,0),1)," - ",L108),"")</f>
        <v/>
      </c>
      <c r="L108" s="152" t="str">
        <f>IFERROR(VLOOKUP(INDEX('8- Politicas de admiistracion'!$B$16:$F$64,MATCH('5- Identificación de Riesgos'!J108,'8- Politicas de admiistracion'!$C$16:$C$64,0),1),'8- Politicas de admiistracion'!$B$16:$F$64,5,FALSE),"")</f>
        <v/>
      </c>
      <c r="M108" s="359"/>
      <c r="N108" s="359"/>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c r="EU108" s="60"/>
      <c r="EV108" s="60"/>
      <c r="EW108" s="60"/>
      <c r="EX108" s="60"/>
      <c r="EY108" s="60"/>
      <c r="EZ108" s="60"/>
      <c r="FA108" s="60"/>
      <c r="FB108" s="60"/>
      <c r="FC108" s="60"/>
      <c r="FD108" s="60"/>
      <c r="FE108" s="60"/>
      <c r="FF108" s="60"/>
      <c r="FG108" s="60"/>
      <c r="FH108" s="60"/>
      <c r="FI108" s="60"/>
      <c r="FJ108" s="60"/>
      <c r="FK108" s="60"/>
      <c r="FL108" s="60"/>
      <c r="FM108" s="60"/>
      <c r="FN108" s="60"/>
      <c r="FO108" s="60"/>
      <c r="FP108" s="60"/>
      <c r="FQ108" s="60"/>
      <c r="FR108" s="60"/>
      <c r="FS108" s="60"/>
      <c r="FT108" s="60"/>
      <c r="FU108" s="60"/>
      <c r="FV108" s="60"/>
      <c r="FW108" s="60"/>
      <c r="FX108" s="60"/>
      <c r="FY108" s="60"/>
      <c r="FZ108" s="60"/>
      <c r="GA108" s="60"/>
      <c r="GB108" s="60"/>
      <c r="GC108" s="60"/>
      <c r="GD108" s="60"/>
      <c r="GE108" s="60"/>
      <c r="GF108" s="60"/>
      <c r="GG108" s="60"/>
      <c r="GH108" s="60"/>
      <c r="GI108" s="60"/>
      <c r="GJ108" s="60"/>
      <c r="GK108" s="60"/>
      <c r="GL108" s="60"/>
      <c r="GM108" s="60"/>
      <c r="GN108" s="60"/>
      <c r="GO108" s="60"/>
      <c r="GP108" s="60"/>
      <c r="GQ108" s="60"/>
      <c r="GR108" s="60"/>
      <c r="GS108" s="60"/>
      <c r="GT108" s="60"/>
      <c r="GU108" s="60"/>
      <c r="GV108" s="60"/>
      <c r="GW108" s="60"/>
      <c r="GX108" s="60"/>
      <c r="GY108" s="60"/>
      <c r="GZ108" s="60"/>
      <c r="HA108" s="60"/>
      <c r="HB108" s="60"/>
      <c r="HC108" s="60"/>
      <c r="HD108" s="60"/>
      <c r="HE108" s="60"/>
      <c r="HF108" s="60"/>
      <c r="HG108" s="60"/>
      <c r="HH108" s="60"/>
      <c r="HI108" s="60"/>
      <c r="HJ108" s="60"/>
      <c r="HK108" s="60"/>
      <c r="HL108" s="60"/>
      <c r="HM108" s="60"/>
      <c r="HN108" s="60"/>
      <c r="HO108" s="60"/>
      <c r="HP108" s="60"/>
      <c r="HQ108" s="60"/>
      <c r="HR108" s="60"/>
      <c r="HS108" s="60"/>
      <c r="HT108" s="60"/>
      <c r="HU108" s="60"/>
      <c r="HV108" s="60"/>
      <c r="HW108" s="60"/>
      <c r="HX108" s="60"/>
      <c r="HY108" s="60"/>
      <c r="HZ108" s="60"/>
      <c r="IA108" s="60"/>
      <c r="IB108" s="60"/>
      <c r="IC108" s="60"/>
      <c r="ID108" s="60"/>
      <c r="IE108" s="60"/>
      <c r="IF108" s="60"/>
      <c r="IG108" s="60"/>
      <c r="IH108" s="60"/>
      <c r="II108" s="60"/>
      <c r="IJ108" s="60"/>
      <c r="IK108" s="60"/>
      <c r="IL108" s="60"/>
      <c r="IM108" s="60"/>
      <c r="IN108" s="60"/>
      <c r="IO108" s="60"/>
      <c r="IP108" s="60"/>
      <c r="IQ108" s="60"/>
      <c r="IR108" s="60"/>
      <c r="IS108" s="60"/>
      <c r="IT108" s="60"/>
      <c r="IU108" s="60"/>
      <c r="IV108" s="60"/>
      <c r="IW108" s="60"/>
      <c r="IX108" s="60"/>
    </row>
    <row r="109" spans="1:258" hidden="1">
      <c r="A109" s="361"/>
      <c r="B109" s="365"/>
      <c r="C109" s="363"/>
      <c r="D109" s="154"/>
      <c r="E109" s="359"/>
      <c r="F109" s="359"/>
      <c r="G109" s="364"/>
      <c r="H109" s="359"/>
      <c r="I109" s="157"/>
      <c r="J109" s="158"/>
      <c r="K109" s="151" t="str">
        <f>IFERROR(CONCATENATE(INDEX('8- Politicas de admiistracion'!$B$16:$F$53,MATCH('5- Identificación de Riesgos'!J109,'8- Politicas de admiistracion'!$C$16:$C$54,0),1)," - ",L109),"")</f>
        <v/>
      </c>
      <c r="L109" s="152" t="str">
        <f>IFERROR(VLOOKUP(INDEX('8- Politicas de admiistracion'!$B$16:$F$64,MATCH('5- Identificación de Riesgos'!J109,'8- Politicas de admiistracion'!$C$16:$C$64,0),1),'8- Politicas de admiistracion'!$B$16:$F$64,5,FALSE),"")</f>
        <v/>
      </c>
      <c r="M109" s="359"/>
      <c r="N109" s="359"/>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c r="EU109" s="60"/>
      <c r="EV109" s="60"/>
      <c r="EW109" s="60"/>
      <c r="EX109" s="60"/>
      <c r="EY109" s="60"/>
      <c r="EZ109" s="60"/>
      <c r="FA109" s="60"/>
      <c r="FB109" s="60"/>
      <c r="FC109" s="60"/>
      <c r="FD109" s="60"/>
      <c r="FE109" s="60"/>
      <c r="FF109" s="60"/>
      <c r="FG109" s="60"/>
      <c r="FH109" s="60"/>
      <c r="FI109" s="60"/>
      <c r="FJ109" s="60"/>
      <c r="FK109" s="60"/>
      <c r="FL109" s="60"/>
      <c r="FM109" s="60"/>
      <c r="FN109" s="60"/>
      <c r="FO109" s="60"/>
      <c r="FP109" s="60"/>
      <c r="FQ109" s="60"/>
      <c r="FR109" s="60"/>
      <c r="FS109" s="60"/>
      <c r="FT109" s="60"/>
      <c r="FU109" s="60"/>
      <c r="FV109" s="60"/>
      <c r="FW109" s="60"/>
      <c r="FX109" s="60"/>
      <c r="FY109" s="60"/>
      <c r="FZ109" s="60"/>
      <c r="GA109" s="60"/>
      <c r="GB109" s="60"/>
      <c r="GC109" s="60"/>
      <c r="GD109" s="60"/>
      <c r="GE109" s="60"/>
      <c r="GF109" s="60"/>
      <c r="GG109" s="60"/>
      <c r="GH109" s="60"/>
      <c r="GI109" s="60"/>
      <c r="GJ109" s="60"/>
      <c r="GK109" s="60"/>
      <c r="GL109" s="60"/>
      <c r="GM109" s="60"/>
      <c r="GN109" s="60"/>
      <c r="GO109" s="60"/>
      <c r="GP109" s="60"/>
      <c r="GQ109" s="60"/>
      <c r="GR109" s="60"/>
      <c r="GS109" s="60"/>
      <c r="GT109" s="60"/>
      <c r="GU109" s="60"/>
      <c r="GV109" s="60"/>
      <c r="GW109" s="60"/>
      <c r="GX109" s="60"/>
      <c r="GY109" s="60"/>
      <c r="GZ109" s="60"/>
      <c r="HA109" s="60"/>
      <c r="HB109" s="60"/>
      <c r="HC109" s="60"/>
      <c r="HD109" s="60"/>
      <c r="HE109" s="60"/>
      <c r="HF109" s="60"/>
      <c r="HG109" s="60"/>
      <c r="HH109" s="60"/>
      <c r="HI109" s="60"/>
      <c r="HJ109" s="60"/>
      <c r="HK109" s="60"/>
      <c r="HL109" s="60"/>
      <c r="HM109" s="60"/>
      <c r="HN109" s="60"/>
      <c r="HO109" s="60"/>
      <c r="HP109" s="60"/>
      <c r="HQ109" s="60"/>
      <c r="HR109" s="60"/>
      <c r="HS109" s="60"/>
      <c r="HT109" s="60"/>
      <c r="HU109" s="60"/>
      <c r="HV109" s="60"/>
      <c r="HW109" s="60"/>
      <c r="HX109" s="60"/>
      <c r="HY109" s="60"/>
      <c r="HZ109" s="60"/>
      <c r="IA109" s="60"/>
      <c r="IB109" s="60"/>
      <c r="IC109" s="60"/>
      <c r="ID109" s="60"/>
      <c r="IE109" s="60"/>
      <c r="IF109" s="60"/>
      <c r="IG109" s="60"/>
      <c r="IH109" s="60"/>
      <c r="II109" s="60"/>
      <c r="IJ109" s="60"/>
      <c r="IK109" s="60"/>
      <c r="IL109" s="60"/>
      <c r="IM109" s="60"/>
      <c r="IN109" s="60"/>
      <c r="IO109" s="60"/>
      <c r="IP109" s="60"/>
      <c r="IQ109" s="60"/>
      <c r="IR109" s="60"/>
      <c r="IS109" s="60"/>
      <c r="IT109" s="60"/>
      <c r="IU109" s="60"/>
      <c r="IV109" s="60"/>
      <c r="IW109" s="60"/>
      <c r="IX109" s="60"/>
    </row>
    <row r="110" spans="1:258" hidden="1">
      <c r="A110" s="60">
        <v>13</v>
      </c>
      <c r="B110" s="67"/>
      <c r="C110" s="67"/>
      <c r="D110" s="67"/>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c r="EU110" s="60"/>
      <c r="EV110" s="60"/>
      <c r="EW110" s="60"/>
      <c r="EX110" s="60"/>
      <c r="EY110" s="60"/>
      <c r="EZ110" s="60"/>
      <c r="FA110" s="60"/>
      <c r="FB110" s="60"/>
      <c r="FC110" s="60"/>
      <c r="FD110" s="60"/>
      <c r="FE110" s="60"/>
      <c r="FF110" s="60"/>
      <c r="FG110" s="60"/>
      <c r="FH110" s="60"/>
      <c r="FI110" s="60"/>
      <c r="FJ110" s="60"/>
      <c r="FK110" s="60"/>
      <c r="FL110" s="60"/>
      <c r="FM110" s="60"/>
      <c r="FN110" s="60"/>
      <c r="FO110" s="60"/>
      <c r="FP110" s="60"/>
      <c r="FQ110" s="60"/>
      <c r="FR110" s="60"/>
      <c r="FS110" s="60"/>
      <c r="FT110" s="60"/>
      <c r="FU110" s="60"/>
      <c r="FV110" s="60"/>
      <c r="FW110" s="60"/>
      <c r="FX110" s="60"/>
      <c r="FY110" s="60"/>
      <c r="FZ110" s="60"/>
      <c r="GA110" s="60"/>
      <c r="GB110" s="60"/>
      <c r="GC110" s="60"/>
      <c r="GD110" s="60"/>
      <c r="GE110" s="60"/>
      <c r="GF110" s="60"/>
      <c r="GG110" s="60"/>
      <c r="GH110" s="60"/>
      <c r="GI110" s="60"/>
      <c r="GJ110" s="60"/>
      <c r="GK110" s="60"/>
      <c r="GL110" s="60"/>
      <c r="GM110" s="60"/>
      <c r="GN110" s="60"/>
      <c r="GO110" s="60"/>
      <c r="GP110" s="60"/>
      <c r="GQ110" s="60"/>
      <c r="GR110" s="60"/>
      <c r="GS110" s="60"/>
      <c r="GT110" s="60"/>
      <c r="GU110" s="60"/>
      <c r="GV110" s="60"/>
      <c r="GW110" s="60"/>
      <c r="GX110" s="60"/>
      <c r="GY110" s="60"/>
      <c r="GZ110" s="60"/>
      <c r="HA110" s="60"/>
      <c r="HB110" s="60"/>
      <c r="HC110" s="60"/>
      <c r="HD110" s="60"/>
      <c r="HE110" s="60"/>
      <c r="HF110" s="60"/>
      <c r="HG110" s="60"/>
      <c r="HH110" s="60"/>
      <c r="HI110" s="60"/>
      <c r="HJ110" s="60"/>
      <c r="HK110" s="60"/>
      <c r="HL110" s="60"/>
      <c r="HM110" s="60"/>
      <c r="HN110" s="60"/>
      <c r="HO110" s="60"/>
      <c r="HP110" s="60"/>
      <c r="HQ110" s="60"/>
      <c r="HR110" s="60"/>
      <c r="HS110" s="60"/>
      <c r="HT110" s="60"/>
      <c r="HU110" s="60"/>
      <c r="HV110" s="60"/>
      <c r="HW110" s="60"/>
      <c r="HX110" s="60"/>
      <c r="HY110" s="60"/>
      <c r="HZ110" s="60"/>
      <c r="IA110" s="60"/>
      <c r="IB110" s="60"/>
      <c r="IC110" s="60"/>
      <c r="ID110" s="60"/>
      <c r="IE110" s="60"/>
      <c r="IF110" s="60"/>
      <c r="IG110" s="60"/>
      <c r="IH110" s="60"/>
      <c r="II110" s="60"/>
      <c r="IJ110" s="60"/>
      <c r="IK110" s="60"/>
      <c r="IL110" s="60"/>
      <c r="IM110" s="60"/>
      <c r="IN110" s="60"/>
      <c r="IO110" s="60"/>
      <c r="IP110" s="60"/>
      <c r="IQ110" s="60"/>
      <c r="IR110" s="60"/>
      <c r="IS110" s="60"/>
      <c r="IT110" s="60"/>
      <c r="IU110" s="60"/>
      <c r="IV110" s="60"/>
      <c r="IW110" s="60"/>
      <c r="IX110" s="60"/>
    </row>
    <row r="111" spans="1:258" hidden="1">
      <c r="A111" s="60"/>
      <c r="B111" s="67"/>
      <c r="C111" s="67"/>
      <c r="D111" s="67"/>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c r="EU111" s="60"/>
      <c r="EV111" s="60"/>
      <c r="EW111" s="60"/>
      <c r="EX111" s="60"/>
      <c r="EY111" s="60"/>
      <c r="EZ111" s="60"/>
      <c r="FA111" s="60"/>
      <c r="FB111" s="60"/>
      <c r="FC111" s="60"/>
      <c r="FD111" s="60"/>
      <c r="FE111" s="60"/>
      <c r="FF111" s="60"/>
      <c r="FG111" s="60"/>
      <c r="FH111" s="60"/>
      <c r="FI111" s="60"/>
      <c r="FJ111" s="60"/>
      <c r="FK111" s="60"/>
      <c r="FL111" s="60"/>
      <c r="FM111" s="60"/>
      <c r="FN111" s="60"/>
      <c r="FO111" s="60"/>
      <c r="FP111" s="60"/>
      <c r="FQ111" s="60"/>
      <c r="FR111" s="60"/>
      <c r="FS111" s="60"/>
      <c r="FT111" s="60"/>
      <c r="FU111" s="60"/>
      <c r="FV111" s="60"/>
      <c r="FW111" s="60"/>
      <c r="FX111" s="60"/>
      <c r="FY111" s="60"/>
      <c r="FZ111" s="60"/>
      <c r="GA111" s="60"/>
      <c r="GB111" s="60"/>
      <c r="GC111" s="60"/>
      <c r="GD111" s="60"/>
      <c r="GE111" s="60"/>
      <c r="GF111" s="60"/>
      <c r="GG111" s="60"/>
      <c r="GH111" s="60"/>
      <c r="GI111" s="60"/>
      <c r="GJ111" s="60"/>
      <c r="GK111" s="60"/>
      <c r="GL111" s="60"/>
      <c r="GM111" s="60"/>
      <c r="GN111" s="60"/>
      <c r="GO111" s="60"/>
      <c r="GP111" s="60"/>
      <c r="GQ111" s="60"/>
      <c r="GR111" s="60"/>
      <c r="GS111" s="60"/>
      <c r="GT111" s="60"/>
      <c r="GU111" s="60"/>
      <c r="GV111" s="60"/>
      <c r="GW111" s="60"/>
      <c r="GX111" s="60"/>
      <c r="GY111" s="60"/>
      <c r="GZ111" s="60"/>
      <c r="HA111" s="60"/>
      <c r="HB111" s="60"/>
      <c r="HC111" s="60"/>
      <c r="HD111" s="60"/>
      <c r="HE111" s="60"/>
      <c r="HF111" s="60"/>
      <c r="HG111" s="60"/>
      <c r="HH111" s="60"/>
      <c r="HI111" s="60"/>
      <c r="HJ111" s="60"/>
      <c r="HK111" s="60"/>
      <c r="HL111" s="60"/>
      <c r="HM111" s="60"/>
      <c r="HN111" s="60"/>
      <c r="HO111" s="60"/>
      <c r="HP111" s="60"/>
      <c r="HQ111" s="60"/>
      <c r="HR111" s="60"/>
      <c r="HS111" s="60"/>
      <c r="HT111" s="60"/>
      <c r="HU111" s="60"/>
      <c r="HV111" s="60"/>
      <c r="HW111" s="60"/>
      <c r="HX111" s="60"/>
      <c r="HY111" s="60"/>
      <c r="HZ111" s="60"/>
      <c r="IA111" s="60"/>
      <c r="IB111" s="60"/>
      <c r="IC111" s="60"/>
      <c r="ID111" s="60"/>
      <c r="IE111" s="60"/>
      <c r="IF111" s="60"/>
      <c r="IG111" s="60"/>
      <c r="IH111" s="60"/>
      <c r="II111" s="60"/>
      <c r="IJ111" s="60"/>
      <c r="IK111" s="60"/>
      <c r="IL111" s="60"/>
      <c r="IM111" s="60"/>
      <c r="IN111" s="60"/>
      <c r="IO111" s="60"/>
      <c r="IP111" s="60"/>
      <c r="IQ111" s="60"/>
      <c r="IR111" s="60"/>
      <c r="IS111" s="60"/>
      <c r="IT111" s="60"/>
      <c r="IU111" s="60"/>
      <c r="IV111" s="60"/>
      <c r="IW111" s="60"/>
      <c r="IX111" s="60"/>
    </row>
    <row r="112" spans="1:258">
      <c r="A112" s="60"/>
      <c r="B112" s="67"/>
      <c r="C112" s="67"/>
      <c r="D112" s="67"/>
      <c r="E112" s="60"/>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c r="EU112" s="60"/>
      <c r="EV112" s="60"/>
      <c r="EW112" s="60"/>
      <c r="EX112" s="60"/>
      <c r="EY112" s="60"/>
      <c r="EZ112" s="60"/>
      <c r="FA112" s="60"/>
      <c r="FB112" s="60"/>
      <c r="FC112" s="60"/>
      <c r="FD112" s="60"/>
      <c r="FE112" s="60"/>
      <c r="FF112" s="60"/>
      <c r="FG112" s="60"/>
      <c r="FH112" s="60"/>
      <c r="FI112" s="60"/>
      <c r="FJ112" s="60"/>
      <c r="FK112" s="60"/>
      <c r="FL112" s="60"/>
      <c r="FM112" s="60"/>
      <c r="FN112" s="60"/>
      <c r="FO112" s="60"/>
      <c r="FP112" s="60"/>
      <c r="FQ112" s="60"/>
      <c r="FR112" s="60"/>
      <c r="FS112" s="60"/>
      <c r="FT112" s="60"/>
      <c r="FU112" s="60"/>
      <c r="FV112" s="60"/>
      <c r="FW112" s="60"/>
      <c r="FX112" s="60"/>
      <c r="FY112" s="60"/>
      <c r="FZ112" s="60"/>
      <c r="GA112" s="60"/>
      <c r="GB112" s="60"/>
      <c r="GC112" s="60"/>
      <c r="GD112" s="60"/>
      <c r="GE112" s="60"/>
      <c r="GF112" s="60"/>
      <c r="GG112" s="60"/>
      <c r="GH112" s="60"/>
      <c r="GI112" s="60"/>
      <c r="GJ112" s="60"/>
      <c r="GK112" s="60"/>
      <c r="GL112" s="60"/>
      <c r="GM112" s="60"/>
      <c r="GN112" s="60"/>
      <c r="GO112" s="60"/>
      <c r="GP112" s="60"/>
      <c r="GQ112" s="60"/>
      <c r="GR112" s="60"/>
      <c r="GS112" s="60"/>
      <c r="GT112" s="60"/>
      <c r="GU112" s="60"/>
      <c r="GV112" s="60"/>
      <c r="GW112" s="60"/>
      <c r="GX112" s="60"/>
      <c r="GY112" s="60"/>
      <c r="GZ112" s="60"/>
      <c r="HA112" s="60"/>
      <c r="HB112" s="60"/>
      <c r="HC112" s="60"/>
      <c r="HD112" s="60"/>
      <c r="HE112" s="60"/>
      <c r="HF112" s="60"/>
      <c r="HG112" s="60"/>
      <c r="HH112" s="60"/>
      <c r="HI112" s="60"/>
      <c r="HJ112" s="60"/>
      <c r="HK112" s="60"/>
      <c r="HL112" s="60"/>
      <c r="HM112" s="60"/>
      <c r="HN112" s="60"/>
      <c r="HO112" s="60"/>
      <c r="HP112" s="60"/>
      <c r="HQ112" s="60"/>
      <c r="HR112" s="60"/>
      <c r="HS112" s="60"/>
      <c r="HT112" s="60"/>
      <c r="HU112" s="60"/>
      <c r="HV112" s="60"/>
      <c r="HW112" s="60"/>
      <c r="HX112" s="60"/>
      <c r="HY112" s="60"/>
      <c r="HZ112" s="60"/>
      <c r="IA112" s="60"/>
      <c r="IB112" s="60"/>
      <c r="IC112" s="60"/>
      <c r="ID112" s="60"/>
      <c r="IE112" s="60"/>
      <c r="IF112" s="60"/>
      <c r="IG112" s="60"/>
      <c r="IH112" s="60"/>
      <c r="II112" s="60"/>
      <c r="IJ112" s="60"/>
      <c r="IK112" s="60"/>
      <c r="IL112" s="60"/>
      <c r="IM112" s="60"/>
      <c r="IN112" s="60"/>
      <c r="IO112" s="60"/>
      <c r="IP112" s="60"/>
      <c r="IQ112" s="60"/>
      <c r="IR112" s="60"/>
      <c r="IS112" s="60"/>
      <c r="IT112" s="60"/>
      <c r="IU112" s="60"/>
      <c r="IV112" s="60"/>
      <c r="IW112" s="60"/>
      <c r="IX112" s="60"/>
    </row>
    <row r="113" spans="2:4" s="60" customFormat="1">
      <c r="B113" s="67"/>
      <c r="C113" s="67"/>
      <c r="D113" s="67"/>
    </row>
    <row r="114" spans="2:4" s="60" customFormat="1">
      <c r="B114" s="67"/>
      <c r="C114" s="67"/>
      <c r="D114" s="67"/>
    </row>
    <row r="115" spans="2:4" s="60" customFormat="1">
      <c r="B115" s="67"/>
      <c r="C115" s="67"/>
      <c r="D115" s="67"/>
    </row>
    <row r="116" spans="2:4" s="60" customFormat="1">
      <c r="B116" s="67"/>
      <c r="C116" s="67"/>
      <c r="D116" s="67"/>
    </row>
    <row r="117" spans="2:4" s="60" customFormat="1">
      <c r="B117" s="67"/>
      <c r="C117" s="67"/>
      <c r="D117" s="67"/>
    </row>
    <row r="118" spans="2:4" s="60" customFormat="1">
      <c r="B118" s="67"/>
      <c r="C118" s="67"/>
      <c r="D118" s="67"/>
    </row>
    <row r="119" spans="2:4" s="60" customFormat="1">
      <c r="B119" s="67"/>
      <c r="C119" s="67"/>
      <c r="D119" s="67"/>
    </row>
    <row r="120" spans="2:4" s="60" customFormat="1">
      <c r="B120" s="67"/>
      <c r="C120" s="67"/>
      <c r="D120" s="67"/>
    </row>
    <row r="121" spans="2:4" s="60" customFormat="1">
      <c r="B121" s="67"/>
      <c r="C121" s="67"/>
      <c r="D121" s="67"/>
    </row>
    <row r="122" spans="2:4" s="60" customFormat="1">
      <c r="B122" s="67"/>
      <c r="C122" s="67"/>
      <c r="D122" s="67"/>
    </row>
    <row r="123" spans="2:4" s="60" customFormat="1">
      <c r="B123" s="67"/>
      <c r="C123" s="67"/>
      <c r="D123" s="67"/>
    </row>
    <row r="124" spans="2:4" s="60" customFormat="1">
      <c r="B124" s="67"/>
      <c r="C124" s="67"/>
      <c r="D124" s="67"/>
    </row>
    <row r="125" spans="2:4" s="60" customFormat="1">
      <c r="B125" s="67"/>
      <c r="C125" s="67"/>
      <c r="D125" s="67"/>
    </row>
    <row r="126" spans="2:4" s="60" customFormat="1">
      <c r="B126" s="67"/>
      <c r="C126" s="67"/>
      <c r="D126" s="67"/>
    </row>
    <row r="127" spans="2:4" s="60" customFormat="1">
      <c r="B127" s="67"/>
      <c r="C127" s="67"/>
      <c r="D127" s="67"/>
    </row>
    <row r="128" spans="2:4" s="60" customFormat="1">
      <c r="B128" s="67"/>
      <c r="C128" s="67"/>
      <c r="D128" s="67"/>
    </row>
    <row r="129" spans="2:4" s="60" customFormat="1">
      <c r="B129" s="67"/>
      <c r="C129" s="67"/>
      <c r="D129" s="67"/>
    </row>
    <row r="130" spans="2:4" s="60" customFormat="1">
      <c r="B130" s="67"/>
      <c r="C130" s="67"/>
      <c r="D130" s="67"/>
    </row>
    <row r="131" spans="2:4" s="60" customFormat="1">
      <c r="B131" s="67"/>
      <c r="C131" s="67"/>
      <c r="D131" s="67"/>
    </row>
    <row r="132" spans="2:4" s="60" customFormat="1">
      <c r="B132" s="67"/>
      <c r="C132" s="67"/>
      <c r="D132" s="67"/>
    </row>
    <row r="133" spans="2:4" s="60" customFormat="1">
      <c r="B133" s="67"/>
      <c r="C133" s="67"/>
      <c r="D133" s="67"/>
    </row>
    <row r="134" spans="2:4" s="60" customFormat="1">
      <c r="B134" s="67"/>
      <c r="C134" s="67"/>
      <c r="D134" s="67"/>
    </row>
    <row r="135" spans="2:4" s="60" customFormat="1">
      <c r="B135" s="67"/>
      <c r="C135" s="67"/>
      <c r="D135" s="67"/>
    </row>
    <row r="136" spans="2:4" s="60" customFormat="1">
      <c r="B136" s="67"/>
      <c r="C136" s="67"/>
      <c r="D136" s="67"/>
    </row>
    <row r="137" spans="2:4" s="60" customFormat="1">
      <c r="B137" s="67"/>
      <c r="C137" s="67"/>
      <c r="D137" s="67"/>
    </row>
    <row r="138" spans="2:4" s="60" customFormat="1">
      <c r="B138" s="67"/>
      <c r="C138" s="67"/>
      <c r="D138" s="67"/>
    </row>
    <row r="139" spans="2:4" s="60" customFormat="1">
      <c r="B139" s="67"/>
      <c r="C139" s="67"/>
      <c r="D139" s="67"/>
    </row>
    <row r="140" spans="2:4" s="60" customFormat="1">
      <c r="B140" s="67"/>
      <c r="C140" s="67"/>
      <c r="D140" s="67"/>
    </row>
    <row r="141" spans="2:4" s="60" customFormat="1">
      <c r="B141" s="67"/>
      <c r="C141" s="67"/>
      <c r="D141" s="67"/>
    </row>
    <row r="142" spans="2:4" s="60" customFormat="1">
      <c r="B142" s="67"/>
      <c r="C142" s="67"/>
      <c r="D142" s="67"/>
    </row>
    <row r="143" spans="2:4" s="60" customFormat="1">
      <c r="B143" s="67"/>
      <c r="C143" s="67"/>
      <c r="D143" s="67"/>
    </row>
    <row r="144" spans="2:4" s="60" customFormat="1">
      <c r="B144" s="67"/>
      <c r="C144" s="67"/>
      <c r="D144" s="67"/>
    </row>
    <row r="145" spans="2:4" s="60" customFormat="1">
      <c r="B145" s="67"/>
      <c r="C145" s="67"/>
      <c r="D145" s="67"/>
    </row>
    <row r="146" spans="2:4" s="60" customFormat="1">
      <c r="B146" s="67"/>
      <c r="C146" s="67"/>
      <c r="D146" s="67"/>
    </row>
    <row r="147" spans="2:4" s="60" customFormat="1">
      <c r="B147" s="67"/>
      <c r="C147" s="67"/>
      <c r="D147" s="67"/>
    </row>
    <row r="148" spans="2:4" s="60" customFormat="1">
      <c r="B148" s="67"/>
      <c r="C148" s="67"/>
      <c r="D148" s="67"/>
    </row>
    <row r="149" spans="2:4" s="60" customFormat="1">
      <c r="B149" s="67"/>
      <c r="C149" s="67"/>
      <c r="D149" s="67"/>
    </row>
    <row r="150" spans="2:4" s="60" customFormat="1">
      <c r="B150" s="67"/>
      <c r="C150" s="67"/>
      <c r="D150" s="67"/>
    </row>
    <row r="151" spans="2:4" s="60" customFormat="1">
      <c r="B151" s="67"/>
      <c r="C151" s="67"/>
      <c r="D151" s="67"/>
    </row>
    <row r="152" spans="2:4" s="60" customFormat="1">
      <c r="B152" s="67"/>
      <c r="C152" s="67"/>
      <c r="D152" s="67"/>
    </row>
    <row r="153" spans="2:4" s="60" customFormat="1">
      <c r="B153" s="67"/>
      <c r="C153" s="67"/>
      <c r="D153" s="67"/>
    </row>
    <row r="154" spans="2:4" s="60" customFormat="1">
      <c r="B154" s="67"/>
      <c r="C154" s="67"/>
      <c r="D154" s="67"/>
    </row>
    <row r="155" spans="2:4" s="60" customFormat="1">
      <c r="B155" s="67"/>
      <c r="C155" s="67"/>
      <c r="D155" s="67"/>
    </row>
    <row r="156" spans="2:4" s="60" customFormat="1">
      <c r="B156" s="67"/>
      <c r="C156" s="67"/>
      <c r="D156" s="67"/>
    </row>
    <row r="157" spans="2:4" s="60" customFormat="1">
      <c r="B157" s="67"/>
      <c r="C157" s="67"/>
      <c r="D157" s="67"/>
    </row>
    <row r="158" spans="2:4" s="60" customFormat="1">
      <c r="B158" s="67"/>
      <c r="C158" s="67"/>
      <c r="D158" s="67"/>
    </row>
    <row r="159" spans="2:4" s="60" customFormat="1">
      <c r="B159" s="67"/>
      <c r="C159" s="67"/>
      <c r="D159" s="67"/>
    </row>
    <row r="160" spans="2:4" s="60" customFormat="1">
      <c r="B160" s="67"/>
      <c r="C160" s="67"/>
      <c r="D160" s="67"/>
    </row>
    <row r="161" spans="2:4" s="60" customFormat="1">
      <c r="B161" s="67"/>
      <c r="C161" s="67"/>
      <c r="D161" s="67"/>
    </row>
    <row r="162" spans="2:4" s="60" customFormat="1">
      <c r="B162" s="67"/>
      <c r="C162" s="67"/>
      <c r="D162" s="67"/>
    </row>
    <row r="163" spans="2:4" s="60" customFormat="1">
      <c r="B163" s="67"/>
      <c r="C163" s="67"/>
      <c r="D163" s="67"/>
    </row>
    <row r="164" spans="2:4" s="60" customFormat="1">
      <c r="B164" s="67"/>
      <c r="C164" s="67"/>
      <c r="D164" s="67"/>
    </row>
    <row r="165" spans="2:4" s="60" customFormat="1">
      <c r="B165" s="67"/>
      <c r="C165" s="67"/>
      <c r="D165" s="67"/>
    </row>
    <row r="166" spans="2:4" s="60" customFormat="1">
      <c r="B166" s="67"/>
      <c r="C166" s="67"/>
      <c r="D166" s="67"/>
    </row>
    <row r="167" spans="2:4" s="60" customFormat="1">
      <c r="B167" s="67"/>
      <c r="C167" s="67"/>
      <c r="D167" s="67"/>
    </row>
    <row r="168" spans="2:4" s="60" customFormat="1">
      <c r="B168" s="67"/>
      <c r="C168" s="67"/>
      <c r="D168" s="67"/>
    </row>
    <row r="169" spans="2:4" s="60" customFormat="1">
      <c r="B169" s="67"/>
      <c r="C169" s="67"/>
      <c r="D169" s="67"/>
    </row>
  </sheetData>
  <mergeCells count="118">
    <mergeCell ref="A100:A109"/>
    <mergeCell ref="B100:B109"/>
    <mergeCell ref="C100:C109"/>
    <mergeCell ref="E100:E109"/>
    <mergeCell ref="F100:F109"/>
    <mergeCell ref="G100:G109"/>
    <mergeCell ref="H100:H109"/>
    <mergeCell ref="M100:M109"/>
    <mergeCell ref="N100:N109"/>
    <mergeCell ref="A1:B3"/>
    <mergeCell ref="A4:C4"/>
    <mergeCell ref="D4:N4"/>
    <mergeCell ref="A5:C5"/>
    <mergeCell ref="D5:N5"/>
    <mergeCell ref="A6:C6"/>
    <mergeCell ref="D6:N6"/>
    <mergeCell ref="I8:I9"/>
    <mergeCell ref="K8:K9"/>
    <mergeCell ref="L8:L9"/>
    <mergeCell ref="M8:M9"/>
    <mergeCell ref="N8:N9"/>
    <mergeCell ref="O8:O9"/>
    <mergeCell ref="D7:D9"/>
    <mergeCell ref="E7:H7"/>
    <mergeCell ref="I7:M7"/>
    <mergeCell ref="N7:O7"/>
    <mergeCell ref="A8:A9"/>
    <mergeCell ref="B8:B9"/>
    <mergeCell ref="E8:E9"/>
    <mergeCell ref="F8:F9"/>
    <mergeCell ref="G8:G9"/>
    <mergeCell ref="H8:H9"/>
    <mergeCell ref="H10:H19"/>
    <mergeCell ref="M10:M19"/>
    <mergeCell ref="N10:N19"/>
    <mergeCell ref="O10:O19"/>
    <mergeCell ref="A10:A19"/>
    <mergeCell ref="B10:B19"/>
    <mergeCell ref="C10:C19"/>
    <mergeCell ref="E10:E19"/>
    <mergeCell ref="F10:F19"/>
    <mergeCell ref="G10:G19"/>
    <mergeCell ref="O20:O29"/>
    <mergeCell ref="A20:A29"/>
    <mergeCell ref="B20:B29"/>
    <mergeCell ref="C20:C29"/>
    <mergeCell ref="E20:E29"/>
    <mergeCell ref="F20:F29"/>
    <mergeCell ref="G20:G29"/>
    <mergeCell ref="H20:H29"/>
    <mergeCell ref="M20:M29"/>
    <mergeCell ref="N20:N29"/>
    <mergeCell ref="A30:A39"/>
    <mergeCell ref="B30:B39"/>
    <mergeCell ref="C30:C39"/>
    <mergeCell ref="E30:E39"/>
    <mergeCell ref="F30:F39"/>
    <mergeCell ref="G30:G39"/>
    <mergeCell ref="A50:A59"/>
    <mergeCell ref="B50:B59"/>
    <mergeCell ref="C50:C59"/>
    <mergeCell ref="E50:E59"/>
    <mergeCell ref="F50:F59"/>
    <mergeCell ref="G50:G59"/>
    <mergeCell ref="A40:A49"/>
    <mergeCell ref="B40:B49"/>
    <mergeCell ref="C40:C49"/>
    <mergeCell ref="E40:E49"/>
    <mergeCell ref="F40:F49"/>
    <mergeCell ref="G40:G49"/>
    <mergeCell ref="A60:A69"/>
    <mergeCell ref="B60:B69"/>
    <mergeCell ref="C60:C69"/>
    <mergeCell ref="E60:E69"/>
    <mergeCell ref="F60:F69"/>
    <mergeCell ref="G60:G69"/>
    <mergeCell ref="H60:H69"/>
    <mergeCell ref="M60:M69"/>
    <mergeCell ref="N60:N69"/>
    <mergeCell ref="A70:A79"/>
    <mergeCell ref="B70:B79"/>
    <mergeCell ref="C70:C79"/>
    <mergeCell ref="E70:E79"/>
    <mergeCell ref="F70:F79"/>
    <mergeCell ref="G70:G79"/>
    <mergeCell ref="H70:H79"/>
    <mergeCell ref="M70:M79"/>
    <mergeCell ref="N70:N79"/>
    <mergeCell ref="A90:A99"/>
    <mergeCell ref="B90:B99"/>
    <mergeCell ref="C90:C99"/>
    <mergeCell ref="E90:E99"/>
    <mergeCell ref="F90:F99"/>
    <mergeCell ref="G90:G99"/>
    <mergeCell ref="A80:A89"/>
    <mergeCell ref="B80:B89"/>
    <mergeCell ref="C80:C89"/>
    <mergeCell ref="E80:E89"/>
    <mergeCell ref="F80:F89"/>
    <mergeCell ref="G80:G89"/>
    <mergeCell ref="H90:H99"/>
    <mergeCell ref="M90:M99"/>
    <mergeCell ref="N90:N99"/>
    <mergeCell ref="M30:M39"/>
    <mergeCell ref="N30:N39"/>
    <mergeCell ref="H80:H89"/>
    <mergeCell ref="M80:M89"/>
    <mergeCell ref="N80:N89"/>
    <mergeCell ref="O80:O89"/>
    <mergeCell ref="O60:O69"/>
    <mergeCell ref="N50:N59"/>
    <mergeCell ref="N40:N49"/>
    <mergeCell ref="O40:O49"/>
    <mergeCell ref="H30:H39"/>
    <mergeCell ref="H50:H59"/>
    <mergeCell ref="M50:M59"/>
    <mergeCell ref="H40:H49"/>
    <mergeCell ref="M40:M49"/>
  </mergeCells>
  <conditionalFormatting sqref="D10:D14">
    <cfRule type="containsText" dxfId="566" priority="560" operator="containsText" text="1- Bajo">
      <formula>NOT(ISERROR(SEARCH("1- Bajo",D10)))</formula>
    </cfRule>
    <cfRule type="containsText" dxfId="565" priority="559" operator="containsText" text="4- Bajo">
      <formula>NOT(ISERROR(SEARCH("4- Bajo",D10)))</formula>
    </cfRule>
    <cfRule type="containsText" dxfId="564" priority="555" operator="containsText" text="3- Moderado">
      <formula>NOT(ISERROR(SEARCH("3- Moderado",D10)))</formula>
    </cfRule>
    <cfRule type="containsText" dxfId="563" priority="556" operator="containsText" text="6- Moderado">
      <formula>NOT(ISERROR(SEARCH("6- Moderado",D10)))</formula>
    </cfRule>
    <cfRule type="containsText" dxfId="562" priority="557" operator="containsText" text="4- Moderado">
      <formula>NOT(ISERROR(SEARCH("4- Moderado",D10)))</formula>
    </cfRule>
    <cfRule type="containsText" dxfId="561" priority="558" operator="containsText" text="3- Bajo">
      <formula>NOT(ISERROR(SEARCH("3- Bajo",D10)))</formula>
    </cfRule>
  </conditionalFormatting>
  <conditionalFormatting sqref="D20:D23">
    <cfRule type="containsText" dxfId="560" priority="453" operator="containsText" text="4- Moderado">
      <formula>NOT(ISERROR(SEARCH("4- Moderado",D20)))</formula>
    </cfRule>
    <cfRule type="containsText" dxfId="559" priority="454" operator="containsText" text="3- Bajo">
      <formula>NOT(ISERROR(SEARCH("3- Bajo",D20)))</formula>
    </cfRule>
    <cfRule type="containsText" dxfId="558" priority="456" operator="containsText" text="1- Bajo">
      <formula>NOT(ISERROR(SEARCH("1- Bajo",D20)))</formula>
    </cfRule>
    <cfRule type="containsText" dxfId="557" priority="455" operator="containsText" text="4- Bajo">
      <formula>NOT(ISERROR(SEARCH("4- Bajo",D20)))</formula>
    </cfRule>
    <cfRule type="containsText" dxfId="556" priority="452" operator="containsText" text="6- Moderado">
      <formula>NOT(ISERROR(SEARCH("6- Moderado",D20)))</formula>
    </cfRule>
    <cfRule type="containsText" dxfId="555" priority="451" operator="containsText" text="3- Moderado">
      <formula>NOT(ISERROR(SEARCH("3- Moderado",D20)))</formula>
    </cfRule>
  </conditionalFormatting>
  <conditionalFormatting sqref="D30:D33">
    <cfRule type="containsText" dxfId="554" priority="364" operator="containsText" text="6- Moderado">
      <formula>NOT(ISERROR(SEARCH("6- Moderado",D30)))</formula>
    </cfRule>
    <cfRule type="containsText" dxfId="553" priority="368" operator="containsText" text="1- Bajo">
      <formula>NOT(ISERROR(SEARCH("1- Bajo",D30)))</formula>
    </cfRule>
    <cfRule type="containsText" dxfId="552" priority="367" operator="containsText" text="4- Bajo">
      <formula>NOT(ISERROR(SEARCH("4- Bajo",D30)))</formula>
    </cfRule>
    <cfRule type="containsText" dxfId="551" priority="366" operator="containsText" text="3- Bajo">
      <formula>NOT(ISERROR(SEARCH("3- Bajo",D30)))</formula>
    </cfRule>
    <cfRule type="containsText" dxfId="550" priority="365" operator="containsText" text="4- Moderado">
      <formula>NOT(ISERROR(SEARCH("4- Moderado",D30)))</formula>
    </cfRule>
    <cfRule type="containsText" dxfId="549" priority="363" operator="containsText" text="3- Moderado">
      <formula>NOT(ISERROR(SEARCH("3- Moderado",D30)))</formula>
    </cfRule>
  </conditionalFormatting>
  <conditionalFormatting sqref="D40:D41">
    <cfRule type="containsText" dxfId="548" priority="546" operator="containsText" text="3- Bajo">
      <formula>NOT(ISERROR(SEARCH("3- Bajo",D40)))</formula>
    </cfRule>
    <cfRule type="containsText" dxfId="547" priority="547" operator="containsText" text="4- Bajo">
      <formula>NOT(ISERROR(SEARCH("4- Bajo",D40)))</formula>
    </cfRule>
    <cfRule type="containsText" dxfId="546" priority="548" operator="containsText" text="1- Bajo">
      <formula>NOT(ISERROR(SEARCH("1- Bajo",D40)))</formula>
    </cfRule>
    <cfRule type="containsText" dxfId="545" priority="543" operator="containsText" text="3- Moderado">
      <formula>NOT(ISERROR(SEARCH("3- Moderado",D40)))</formula>
    </cfRule>
    <cfRule type="containsText" dxfId="544" priority="544" operator="containsText" text="6- Moderado">
      <formula>NOT(ISERROR(SEARCH("6- Moderado",D40)))</formula>
    </cfRule>
    <cfRule type="containsText" dxfId="543" priority="545" operator="containsText" text="4- Moderado">
      <formula>NOT(ISERROR(SEARCH("4- Moderado",D40)))</formula>
    </cfRule>
  </conditionalFormatting>
  <conditionalFormatting sqref="D50:D52">
    <cfRule type="containsText" dxfId="542" priority="501" operator="containsText" text="4- Moderado">
      <formula>NOT(ISERROR(SEARCH("4- Moderado",D50)))</formula>
    </cfRule>
    <cfRule type="containsText" dxfId="541" priority="500" operator="containsText" text="6- Moderado">
      <formula>NOT(ISERROR(SEARCH("6- Moderado",D50)))</formula>
    </cfRule>
    <cfRule type="containsText" dxfId="540" priority="499" operator="containsText" text="3- Moderado">
      <formula>NOT(ISERROR(SEARCH("3- Moderado",D50)))</formula>
    </cfRule>
    <cfRule type="containsText" dxfId="539" priority="503" operator="containsText" text="4- Bajo">
      <formula>NOT(ISERROR(SEARCH("4- Bajo",D50)))</formula>
    </cfRule>
    <cfRule type="containsText" dxfId="538" priority="504" operator="containsText" text="1- Bajo">
      <formula>NOT(ISERROR(SEARCH("1- Bajo",D50)))</formula>
    </cfRule>
    <cfRule type="containsText" dxfId="537" priority="502" operator="containsText" text="3- Bajo">
      <formula>NOT(ISERROR(SEARCH("3- Bajo",D50)))</formula>
    </cfRule>
  </conditionalFormatting>
  <conditionalFormatting sqref="D60:D61">
    <cfRule type="containsText" dxfId="536" priority="277" operator="containsText" text="4- Moderado">
      <formula>NOT(ISERROR(SEARCH("4- Moderado",D60)))</formula>
    </cfRule>
    <cfRule type="containsText" dxfId="535" priority="278" operator="containsText" text="3- Bajo">
      <formula>NOT(ISERROR(SEARCH("3- Bajo",D60)))</formula>
    </cfRule>
    <cfRule type="containsText" dxfId="534" priority="279" operator="containsText" text="4- Bajo">
      <formula>NOT(ISERROR(SEARCH("4- Bajo",D60)))</formula>
    </cfRule>
    <cfRule type="containsText" dxfId="533" priority="280" operator="containsText" text="1- Bajo">
      <formula>NOT(ISERROR(SEARCH("1- Bajo",D60)))</formula>
    </cfRule>
    <cfRule type="containsText" dxfId="532" priority="276" operator="containsText" text="6- Moderado">
      <formula>NOT(ISERROR(SEARCH("6- Moderado",D60)))</formula>
    </cfRule>
    <cfRule type="containsText" dxfId="531" priority="275" operator="containsText" text="3- Moderado">
      <formula>NOT(ISERROR(SEARCH("3- Moderado",D60)))</formula>
    </cfRule>
  </conditionalFormatting>
  <conditionalFormatting sqref="D70:D71">
    <cfRule type="containsText" dxfId="530" priority="22" operator="containsText" text="6- Moderado">
      <formula>NOT(ISERROR(SEARCH("6- Moderado",D70)))</formula>
    </cfRule>
    <cfRule type="containsText" dxfId="529" priority="23" operator="containsText" text="4- Moderado">
      <formula>NOT(ISERROR(SEARCH("4- Moderado",D70)))</formula>
    </cfRule>
    <cfRule type="containsText" dxfId="528" priority="24" operator="containsText" text="3- Bajo">
      <formula>NOT(ISERROR(SEARCH("3- Bajo",D70)))</formula>
    </cfRule>
    <cfRule type="containsText" dxfId="527" priority="21" operator="containsText" text="3- Moderado">
      <formula>NOT(ISERROR(SEARCH("3- Moderado",D70)))</formula>
    </cfRule>
    <cfRule type="containsText" dxfId="526" priority="26" operator="containsText" text="1- Bajo">
      <formula>NOT(ISERROR(SEARCH("1- Bajo",D70)))</formula>
    </cfRule>
    <cfRule type="containsText" dxfId="525" priority="25" operator="containsText" text="4- Bajo">
      <formula>NOT(ISERROR(SEARCH("4- Bajo",D70)))</formula>
    </cfRule>
  </conditionalFormatting>
  <conditionalFormatting sqref="D80:D82">
    <cfRule type="containsText" dxfId="524" priority="61" operator="containsText" text="4- Moderado">
      <formula>NOT(ISERROR(SEARCH("4- Moderado",D80)))</formula>
    </cfRule>
    <cfRule type="containsText" dxfId="523" priority="64" operator="containsText" text="1- Bajo">
      <formula>NOT(ISERROR(SEARCH("1- Bajo",D80)))</formula>
    </cfRule>
    <cfRule type="containsText" dxfId="522" priority="63" operator="containsText" text="4- Bajo">
      <formula>NOT(ISERROR(SEARCH("4- Bajo",D80)))</formula>
    </cfRule>
    <cfRule type="containsText" dxfId="521" priority="59" operator="containsText" text="3- Moderado">
      <formula>NOT(ISERROR(SEARCH("3- Moderado",D80)))</formula>
    </cfRule>
    <cfRule type="containsText" dxfId="520" priority="62" operator="containsText" text="3- Bajo">
      <formula>NOT(ISERROR(SEARCH("3- Bajo",D80)))</formula>
    </cfRule>
    <cfRule type="containsText" dxfId="519" priority="60" operator="containsText" text="6- Moderado">
      <formula>NOT(ISERROR(SEARCH("6- Moderado",D80)))</formula>
    </cfRule>
  </conditionalFormatting>
  <conditionalFormatting sqref="D90:D91">
    <cfRule type="containsText" dxfId="518" priority="97" operator="containsText" text="3- Moderado">
      <formula>NOT(ISERROR(SEARCH("3- Moderado",D90)))</formula>
    </cfRule>
    <cfRule type="containsText" dxfId="517" priority="102" operator="containsText" text="1- Bajo">
      <formula>NOT(ISERROR(SEARCH("1- Bajo",D90)))</formula>
    </cfRule>
    <cfRule type="containsText" dxfId="516" priority="101" operator="containsText" text="4- Bajo">
      <formula>NOT(ISERROR(SEARCH("4- Bajo",D90)))</formula>
    </cfRule>
    <cfRule type="containsText" dxfId="515" priority="98" operator="containsText" text="6- Moderado">
      <formula>NOT(ISERROR(SEARCH("6- Moderado",D90)))</formula>
    </cfRule>
    <cfRule type="containsText" dxfId="514" priority="99" operator="containsText" text="4- Moderado">
      <formula>NOT(ISERROR(SEARCH("4- Moderado",D90)))</formula>
    </cfRule>
    <cfRule type="containsText" dxfId="513" priority="100" operator="containsText" text="3- Bajo">
      <formula>NOT(ISERROR(SEARCH("3- Bajo",D90)))</formula>
    </cfRule>
  </conditionalFormatting>
  <conditionalFormatting sqref="D100:D102">
    <cfRule type="containsText" dxfId="512" priority="156" operator="containsText" text="1- Bajo">
      <formula>NOT(ISERROR(SEARCH("1- Bajo",D100)))</formula>
    </cfRule>
    <cfRule type="containsText" dxfId="511" priority="155" operator="containsText" text="4- Bajo">
      <formula>NOT(ISERROR(SEARCH("4- Bajo",D100)))</formula>
    </cfRule>
    <cfRule type="containsText" dxfId="510" priority="154" operator="containsText" text="3- Bajo">
      <formula>NOT(ISERROR(SEARCH("3- Bajo",D100)))</formula>
    </cfRule>
    <cfRule type="containsText" dxfId="509" priority="152" operator="containsText" text="6- Moderado">
      <formula>NOT(ISERROR(SEARCH("6- Moderado",D100)))</formula>
    </cfRule>
    <cfRule type="containsText" dxfId="508" priority="151" operator="containsText" text="3- Moderado">
      <formula>NOT(ISERROR(SEARCH("3- Moderado",D100)))</formula>
    </cfRule>
    <cfRule type="containsText" dxfId="507" priority="153" operator="containsText" text="4- Moderado">
      <formula>NOT(ISERROR(SEARCH("4- Moderado",D100)))</formula>
    </cfRule>
  </conditionalFormatting>
  <conditionalFormatting sqref="H10 H20 H30 H40 H50 H60 H100">
    <cfRule type="containsText" dxfId="506" priority="609" operator="containsText" text="Muy Baja">
      <formula>NOT(ISERROR(SEARCH("Muy Baja",H10)))</formula>
    </cfRule>
    <cfRule type="containsText" dxfId="505" priority="610" operator="containsText" text="Muy Baja">
      <formula>NOT(ISERROR(SEARCH("Muy Baja",H10)))</formula>
    </cfRule>
    <cfRule type="containsText" dxfId="504" priority="608" operator="containsText" text="Muy Baja">
      <formula>NOT(ISERROR(SEARCH("Muy Baja",H10)))</formula>
    </cfRule>
    <cfRule type="containsText" dxfId="503" priority="607" operator="containsText" text="Baja">
      <formula>NOT(ISERROR(SEARCH("Baja",H10)))</formula>
    </cfRule>
    <cfRule type="containsText" dxfId="502" priority="606" operator="containsText" text="Muy Baja">
      <formula>NOT(ISERROR(SEARCH("Muy Baja",H10)))</formula>
    </cfRule>
    <cfRule type="containsText" dxfId="501" priority="605" operator="containsText" text="Media">
      <formula>NOT(ISERROR(SEARCH("Media",H10)))</formula>
    </cfRule>
    <cfRule type="containsText" dxfId="500" priority="604" operator="containsText" text="Media">
      <formula>NOT(ISERROR(SEARCH("Media",H10)))</formula>
    </cfRule>
    <cfRule type="containsText" dxfId="499" priority="603" operator="containsText" text="Media">
      <formula>NOT(ISERROR(SEARCH("Media",H10)))</formula>
    </cfRule>
    <cfRule type="containsText" dxfId="498" priority="602" operator="containsText" text="Alta">
      <formula>NOT(ISERROR(SEARCH("Alta",H10)))</formula>
    </cfRule>
    <cfRule type="containsText" dxfId="497" priority="601" operator="containsText" text="Muy Alta">
      <formula>NOT(ISERROR(SEARCH("Muy Alta",H10)))</formula>
    </cfRule>
    <cfRule type="containsText" dxfId="496" priority="599" operator="containsText" text="Muy Baja">
      <formula>NOT(ISERROR(SEARCH("Muy Baja",H10)))</formula>
    </cfRule>
    <cfRule type="containsText" dxfId="495" priority="600" operator="containsText" text="Baja">
      <formula>NOT(ISERROR(SEARCH("Baja",H10)))</formula>
    </cfRule>
    <cfRule type="containsText" dxfId="494" priority="611" operator="containsText" text="Muy Baja'Tabla probabilidad'!">
      <formula>NOT(ISERROR(SEARCH("Muy Baja'Tabla probabilidad'!",H10)))</formula>
    </cfRule>
    <cfRule type="containsText" dxfId="493" priority="612" operator="containsText" text="Muy bajo">
      <formula>NOT(ISERROR(SEARCH("Muy bajo",H10)))</formula>
    </cfRule>
    <cfRule type="containsText" dxfId="492" priority="614" operator="containsText" text="Media">
      <formula>NOT(ISERROR(SEARCH("Media",H10)))</formula>
    </cfRule>
    <cfRule type="containsText" dxfId="491" priority="613" operator="containsText" text="Alta">
      <formula>NOT(ISERROR(SEARCH("Alta",H10)))</formula>
    </cfRule>
    <cfRule type="containsText" dxfId="490" priority="615" operator="containsText" text="Baja">
      <formula>NOT(ISERROR(SEARCH("Baja",H10)))</formula>
    </cfRule>
    <cfRule type="containsText" dxfId="489" priority="616" operator="containsText" text="Muy baja">
      <formula>NOT(ISERROR(SEARCH("Muy baja",H10)))</formula>
    </cfRule>
    <cfRule type="cellIs" dxfId="488" priority="619" operator="between">
      <formula>1</formula>
      <formula>2</formula>
    </cfRule>
    <cfRule type="cellIs" dxfId="487" priority="620" operator="between">
      <formula>0</formula>
      <formula>2</formula>
    </cfRule>
  </conditionalFormatting>
  <conditionalFormatting sqref="H70">
    <cfRule type="containsText" dxfId="486" priority="35" operator="containsText" text="Muy Alta">
      <formula>NOT(ISERROR(SEARCH("Muy Alta",H70)))</formula>
    </cfRule>
    <cfRule type="containsText" dxfId="485" priority="36" operator="containsText" text="Alta">
      <formula>NOT(ISERROR(SEARCH("Alta",H70)))</formula>
    </cfRule>
    <cfRule type="containsText" dxfId="484" priority="37" operator="containsText" text="Media">
      <formula>NOT(ISERROR(SEARCH("Media",H70)))</formula>
    </cfRule>
    <cfRule type="containsText" dxfId="483" priority="38" operator="containsText" text="Media">
      <formula>NOT(ISERROR(SEARCH("Media",H70)))</formula>
    </cfRule>
    <cfRule type="containsText" dxfId="482" priority="39" operator="containsText" text="Media">
      <formula>NOT(ISERROR(SEARCH("Media",H70)))</formula>
    </cfRule>
    <cfRule type="containsText" dxfId="481" priority="40" operator="containsText" text="Muy Baja">
      <formula>NOT(ISERROR(SEARCH("Muy Baja",H70)))</formula>
    </cfRule>
    <cfRule type="containsText" dxfId="480" priority="41" operator="containsText" text="Baja">
      <formula>NOT(ISERROR(SEARCH("Baja",H70)))</formula>
    </cfRule>
    <cfRule type="containsText" dxfId="479" priority="42" operator="containsText" text="Muy Baja">
      <formula>NOT(ISERROR(SEARCH("Muy Baja",H70)))</formula>
    </cfRule>
    <cfRule type="containsText" dxfId="478" priority="43" operator="containsText" text="Muy Baja">
      <formula>NOT(ISERROR(SEARCH("Muy Baja",H70)))</formula>
    </cfRule>
    <cfRule type="containsText" dxfId="477" priority="44" operator="containsText" text="Muy Baja">
      <formula>NOT(ISERROR(SEARCH("Muy Baja",H70)))</formula>
    </cfRule>
    <cfRule type="containsText" dxfId="476" priority="45" operator="containsText" text="Muy Baja'Tabla probabilidad'!">
      <formula>NOT(ISERROR(SEARCH("Muy Baja'Tabla probabilidad'!",H70)))</formula>
    </cfRule>
    <cfRule type="containsText" dxfId="475" priority="47" operator="containsText" text="Alta">
      <formula>NOT(ISERROR(SEARCH("Alta",H70)))</formula>
    </cfRule>
    <cfRule type="containsText" dxfId="474" priority="48" operator="containsText" text="Media">
      <formula>NOT(ISERROR(SEARCH("Media",H70)))</formula>
    </cfRule>
    <cfRule type="containsText" dxfId="473" priority="49" operator="containsText" text="Baja">
      <formula>NOT(ISERROR(SEARCH("Baja",H70)))</formula>
    </cfRule>
    <cfRule type="containsText" dxfId="472" priority="50" operator="containsText" text="Muy baja">
      <formula>NOT(ISERROR(SEARCH("Muy baja",H70)))</formula>
    </cfRule>
    <cfRule type="cellIs" dxfId="471" priority="53" operator="between">
      <formula>1</formula>
      <formula>2</formula>
    </cfRule>
    <cfRule type="cellIs" dxfId="470" priority="54" operator="between">
      <formula>0</formula>
      <formula>2</formula>
    </cfRule>
    <cfRule type="containsText" dxfId="469" priority="46" operator="containsText" text="Muy bajo">
      <formula>NOT(ISERROR(SEARCH("Muy bajo",H70)))</formula>
    </cfRule>
    <cfRule type="containsText" dxfId="468" priority="33" operator="containsText" text="Muy Baja">
      <formula>NOT(ISERROR(SEARCH("Muy Baja",H70)))</formula>
    </cfRule>
    <cfRule type="containsText" dxfId="467" priority="34" operator="containsText" text="Baja">
      <formula>NOT(ISERROR(SEARCH("Baja",H70)))</formula>
    </cfRule>
  </conditionalFormatting>
  <conditionalFormatting sqref="H80">
    <cfRule type="containsText" dxfId="466" priority="85" operator="containsText" text="Alta">
      <formula>NOT(ISERROR(SEARCH("Alta",H80)))</formula>
    </cfRule>
    <cfRule type="containsText" dxfId="465" priority="86" operator="containsText" text="Media">
      <formula>NOT(ISERROR(SEARCH("Media",H80)))</formula>
    </cfRule>
    <cfRule type="containsText" dxfId="464" priority="72" operator="containsText" text="Baja">
      <formula>NOT(ISERROR(SEARCH("Baja",H80)))</formula>
    </cfRule>
    <cfRule type="containsText" dxfId="463" priority="87" operator="containsText" text="Baja">
      <formula>NOT(ISERROR(SEARCH("Baja",H80)))</formula>
    </cfRule>
    <cfRule type="containsText" dxfId="462" priority="88" operator="containsText" text="Muy baja">
      <formula>NOT(ISERROR(SEARCH("Muy baja",H80)))</formula>
    </cfRule>
    <cfRule type="cellIs" dxfId="461" priority="92" operator="between">
      <formula>0</formula>
      <formula>2</formula>
    </cfRule>
    <cfRule type="cellIs" dxfId="460" priority="91" operator="between">
      <formula>1</formula>
      <formula>2</formula>
    </cfRule>
    <cfRule type="containsText" dxfId="459" priority="73" operator="containsText" text="Muy Alta">
      <formula>NOT(ISERROR(SEARCH("Muy Alta",H80)))</formula>
    </cfRule>
    <cfRule type="containsText" dxfId="458" priority="74" operator="containsText" text="Alta">
      <formula>NOT(ISERROR(SEARCH("Alta",H80)))</formula>
    </cfRule>
    <cfRule type="containsText" dxfId="457" priority="75" operator="containsText" text="Media">
      <formula>NOT(ISERROR(SEARCH("Media",H80)))</formula>
    </cfRule>
    <cfRule type="containsText" dxfId="456" priority="76" operator="containsText" text="Media">
      <formula>NOT(ISERROR(SEARCH("Media",H80)))</formula>
    </cfRule>
    <cfRule type="containsText" dxfId="455" priority="78" operator="containsText" text="Muy Baja">
      <formula>NOT(ISERROR(SEARCH("Muy Baja",H80)))</formula>
    </cfRule>
    <cfRule type="containsText" dxfId="454" priority="77" operator="containsText" text="Media">
      <formula>NOT(ISERROR(SEARCH("Media",H80)))</formula>
    </cfRule>
    <cfRule type="containsText" dxfId="453" priority="79" operator="containsText" text="Baja">
      <formula>NOT(ISERROR(SEARCH("Baja",H80)))</formula>
    </cfRule>
    <cfRule type="containsText" dxfId="452" priority="71" operator="containsText" text="Muy Baja">
      <formula>NOT(ISERROR(SEARCH("Muy Baja",H80)))</formula>
    </cfRule>
    <cfRule type="containsText" dxfId="451" priority="80" operator="containsText" text="Muy Baja">
      <formula>NOT(ISERROR(SEARCH("Muy Baja",H80)))</formula>
    </cfRule>
    <cfRule type="containsText" dxfId="450" priority="81" operator="containsText" text="Muy Baja">
      <formula>NOT(ISERROR(SEARCH("Muy Baja",H80)))</formula>
    </cfRule>
    <cfRule type="containsText" dxfId="449" priority="82" operator="containsText" text="Muy Baja">
      <formula>NOT(ISERROR(SEARCH("Muy Baja",H80)))</formula>
    </cfRule>
    <cfRule type="containsText" dxfId="448" priority="83" operator="containsText" text="Muy Baja'Tabla probabilidad'!">
      <formula>NOT(ISERROR(SEARCH("Muy Baja'Tabla probabilidad'!",H80)))</formula>
    </cfRule>
    <cfRule type="containsText" dxfId="447" priority="84" operator="containsText" text="Muy bajo">
      <formula>NOT(ISERROR(SEARCH("Muy bajo",H80)))</formula>
    </cfRule>
  </conditionalFormatting>
  <conditionalFormatting sqref="H90">
    <cfRule type="containsText" dxfId="446" priority="125" operator="containsText" text="Baja">
      <formula>NOT(ISERROR(SEARCH("Baja",H90)))</formula>
    </cfRule>
    <cfRule type="containsText" dxfId="445" priority="126" operator="containsText" text="Muy baja">
      <formula>NOT(ISERROR(SEARCH("Muy baja",H90)))</formula>
    </cfRule>
    <cfRule type="cellIs" dxfId="444" priority="129" operator="between">
      <formula>1</formula>
      <formula>2</formula>
    </cfRule>
    <cfRule type="cellIs" dxfId="443" priority="130" operator="between">
      <formula>0</formula>
      <formula>2</formula>
    </cfRule>
    <cfRule type="containsText" dxfId="442" priority="113" operator="containsText" text="Media">
      <formula>NOT(ISERROR(SEARCH("Media",H90)))</formula>
    </cfRule>
    <cfRule type="containsText" dxfId="441" priority="112" operator="containsText" text="Alta">
      <formula>NOT(ISERROR(SEARCH("Alta",H90)))</formula>
    </cfRule>
    <cfRule type="containsText" dxfId="440" priority="111" operator="containsText" text="Muy Alta">
      <formula>NOT(ISERROR(SEARCH("Muy Alta",H90)))</formula>
    </cfRule>
    <cfRule type="containsText" dxfId="439" priority="110" operator="containsText" text="Baja">
      <formula>NOT(ISERROR(SEARCH("Baja",H90)))</formula>
    </cfRule>
    <cfRule type="containsText" dxfId="438" priority="109" operator="containsText" text="Muy Baja">
      <formula>NOT(ISERROR(SEARCH("Muy Baja",H90)))</formula>
    </cfRule>
    <cfRule type="containsText" dxfId="437" priority="114" operator="containsText" text="Media">
      <formula>NOT(ISERROR(SEARCH("Media",H90)))</formula>
    </cfRule>
    <cfRule type="containsText" dxfId="436" priority="123" operator="containsText" text="Alta">
      <formula>NOT(ISERROR(SEARCH("Alta",H90)))</formula>
    </cfRule>
    <cfRule type="containsText" dxfId="435" priority="124" operator="containsText" text="Media">
      <formula>NOT(ISERROR(SEARCH("Media",H90)))</formula>
    </cfRule>
    <cfRule type="containsText" dxfId="434" priority="121" operator="containsText" text="Muy Baja'Tabla probabilidad'!">
      <formula>NOT(ISERROR(SEARCH("Muy Baja'Tabla probabilidad'!",H90)))</formula>
    </cfRule>
    <cfRule type="containsText" dxfId="433" priority="120" operator="containsText" text="Muy Baja">
      <formula>NOT(ISERROR(SEARCH("Muy Baja",H90)))</formula>
    </cfRule>
    <cfRule type="containsText" dxfId="432" priority="119" operator="containsText" text="Muy Baja">
      <formula>NOT(ISERROR(SEARCH("Muy Baja",H90)))</formula>
    </cfRule>
    <cfRule type="containsText" dxfId="431" priority="118" operator="containsText" text="Muy Baja">
      <formula>NOT(ISERROR(SEARCH("Muy Baja",H90)))</formula>
    </cfRule>
    <cfRule type="containsText" dxfId="430" priority="117" operator="containsText" text="Baja">
      <formula>NOT(ISERROR(SEARCH("Baja",H90)))</formula>
    </cfRule>
    <cfRule type="containsText" dxfId="429" priority="116" operator="containsText" text="Muy Baja">
      <formula>NOT(ISERROR(SEARCH("Muy Baja",H90)))</formula>
    </cfRule>
    <cfRule type="containsText" dxfId="428" priority="122" operator="containsText" text="Muy bajo">
      <formula>NOT(ISERROR(SEARCH("Muy bajo",H90)))</formula>
    </cfRule>
    <cfRule type="containsText" dxfId="427" priority="115" operator="containsText" text="Media">
      <formula>NOT(ISERROR(SEARCH("Media",H90)))</formula>
    </cfRule>
  </conditionalFormatting>
  <conditionalFormatting sqref="K10:K109 M70">
    <cfRule type="containsText" dxfId="426" priority="28" operator="containsText" text="Mayor">
      <formula>NOT(ISERROR(SEARCH("Mayor",K10)))</formula>
    </cfRule>
    <cfRule type="containsText" dxfId="425" priority="29" operator="containsText" text="Alta">
      <formula>NOT(ISERROR(SEARCH("Alta",K10)))</formula>
    </cfRule>
    <cfRule type="containsText" dxfId="424" priority="30" operator="containsText" text="Moderado">
      <formula>NOT(ISERROR(SEARCH("Moderado",K10)))</formula>
    </cfRule>
    <cfRule type="containsText" dxfId="423" priority="31" operator="containsText" text="Menor">
      <formula>NOT(ISERROR(SEARCH("Menor",K10)))</formula>
    </cfRule>
    <cfRule type="containsText" dxfId="422" priority="32" operator="containsText" text="Leve">
      <formula>NOT(ISERROR(SEARCH("Leve",K10)))</formula>
    </cfRule>
    <cfRule type="containsText" dxfId="421" priority="27" operator="containsText" text="Catastrófico">
      <formula>NOT(ISERROR(SEARCH("Catastrófico",K10)))</formula>
    </cfRule>
  </conditionalFormatting>
  <conditionalFormatting sqref="M10 M20 M30 M40 M50 M60 M100">
    <cfRule type="containsText" dxfId="420" priority="595" operator="containsText" text="Alta">
      <formula>NOT(ISERROR(SEARCH("Alta",M10)))</formula>
    </cfRule>
    <cfRule type="containsText" dxfId="419" priority="597" operator="containsText" text="Menor">
      <formula>NOT(ISERROR(SEARCH("Menor",M10)))</formula>
    </cfRule>
    <cfRule type="containsText" dxfId="418" priority="598" operator="containsText" text="Leve">
      <formula>NOT(ISERROR(SEARCH("Leve",M10)))</formula>
    </cfRule>
    <cfRule type="containsText" dxfId="417" priority="593" operator="containsText" text="Catastrófico">
      <formula>NOT(ISERROR(SEARCH("Catastrófico",M10)))</formula>
    </cfRule>
    <cfRule type="containsText" dxfId="416" priority="594" operator="containsText" text="Mayor">
      <formula>NOT(ISERROR(SEARCH("Mayor",M10)))</formula>
    </cfRule>
  </conditionalFormatting>
  <conditionalFormatting sqref="M10 M20:N20 M30:N30 M40 M50 M60 M100">
    <cfRule type="containsText" dxfId="415" priority="596" operator="containsText" text="Moderado">
      <formula>NOT(ISERROR(SEARCH("Moderado",M10)))</formula>
    </cfRule>
  </conditionalFormatting>
  <conditionalFormatting sqref="M80">
    <cfRule type="containsText" dxfId="414" priority="69" operator="containsText" text="Menor">
      <formula>NOT(ISERROR(SEARCH("Menor",M80)))</formula>
    </cfRule>
    <cfRule type="containsText" dxfId="413" priority="65" operator="containsText" text="Catastrófico">
      <formula>NOT(ISERROR(SEARCH("Catastrófico",M80)))</formula>
    </cfRule>
    <cfRule type="containsText" dxfId="412" priority="66" operator="containsText" text="Mayor">
      <formula>NOT(ISERROR(SEARCH("Mayor",M80)))</formula>
    </cfRule>
    <cfRule type="containsText" dxfId="411" priority="67" operator="containsText" text="Alta">
      <formula>NOT(ISERROR(SEARCH("Alta",M80)))</formula>
    </cfRule>
    <cfRule type="containsText" dxfId="410" priority="68" operator="containsText" text="Moderado">
      <formula>NOT(ISERROR(SEARCH("Moderado",M80)))</formula>
    </cfRule>
    <cfRule type="containsText" dxfId="409" priority="70" operator="containsText" text="Leve">
      <formula>NOT(ISERROR(SEARCH("Leve",M80)))</formula>
    </cfRule>
  </conditionalFormatting>
  <conditionalFormatting sqref="M90">
    <cfRule type="containsText" dxfId="408" priority="103" operator="containsText" text="Catastrófico">
      <formula>NOT(ISERROR(SEARCH("Catastrófico",M90)))</formula>
    </cfRule>
    <cfRule type="containsText" dxfId="407" priority="104" operator="containsText" text="Mayor">
      <formula>NOT(ISERROR(SEARCH("Mayor",M90)))</formula>
    </cfRule>
    <cfRule type="containsText" dxfId="406" priority="107" operator="containsText" text="Menor">
      <formula>NOT(ISERROR(SEARCH("Menor",M90)))</formula>
    </cfRule>
    <cfRule type="containsText" dxfId="405" priority="108" operator="containsText" text="Leve">
      <formula>NOT(ISERROR(SEARCH("Leve",M90)))</formula>
    </cfRule>
    <cfRule type="containsText" dxfId="404" priority="105" operator="containsText" text="Alta">
      <formula>NOT(ISERROR(SEARCH("Alta",M90)))</formula>
    </cfRule>
    <cfRule type="containsText" dxfId="403" priority="106" operator="containsText" text="Moderado">
      <formula>NOT(ISERROR(SEARCH("Moderado",M90)))</formula>
    </cfRule>
  </conditionalFormatting>
  <conditionalFormatting sqref="N70">
    <cfRule type="containsText" dxfId="402" priority="58" operator="containsText" text="Moderado">
      <formula>NOT(ISERROR(SEARCH("Moderado",N70)))</formula>
    </cfRule>
    <cfRule type="containsText" dxfId="401" priority="57" operator="containsText" text="Bajo">
      <formula>NOT(ISERROR(SEARCH("Bajo",N70)))</formula>
    </cfRule>
    <cfRule type="containsText" dxfId="400" priority="56" operator="containsText" text="Alto">
      <formula>NOT(ISERROR(SEARCH("Alto",N70)))</formula>
    </cfRule>
    <cfRule type="containsText" dxfId="399" priority="55" operator="containsText" text="Extremo">
      <formula>NOT(ISERROR(SEARCH("Extremo",N70)))</formula>
    </cfRule>
  </conditionalFormatting>
  <conditionalFormatting sqref="N80">
    <cfRule type="containsText" dxfId="398" priority="96" operator="containsText" text="Moderado">
      <formula>NOT(ISERROR(SEARCH("Moderado",N80)))</formula>
    </cfRule>
    <cfRule type="containsText" dxfId="397" priority="95" operator="containsText" text="Bajo">
      <formula>NOT(ISERROR(SEARCH("Bajo",N80)))</formula>
    </cfRule>
    <cfRule type="containsText" dxfId="396" priority="94" operator="containsText" text="Alto">
      <formula>NOT(ISERROR(SEARCH("Alto",N80)))</formula>
    </cfRule>
    <cfRule type="containsText" dxfId="395" priority="93" operator="containsText" text="Extremo">
      <formula>NOT(ISERROR(SEARCH("Extremo",N80)))</formula>
    </cfRule>
  </conditionalFormatting>
  <conditionalFormatting sqref="N90">
    <cfRule type="containsText" dxfId="394" priority="132" operator="containsText" text="Alto">
      <formula>NOT(ISERROR(SEARCH("Alto",N90)))</formula>
    </cfRule>
    <cfRule type="containsText" dxfId="393" priority="133" operator="containsText" text="Bajo">
      <formula>NOT(ISERROR(SEARCH("Bajo",N90)))</formula>
    </cfRule>
    <cfRule type="containsText" dxfId="392" priority="134" operator="containsText" text="Moderado">
      <formula>NOT(ISERROR(SEARCH("Moderado",N90)))</formula>
    </cfRule>
    <cfRule type="containsText" dxfId="391" priority="131" operator="containsText" text="Extremo">
      <formula>NOT(ISERROR(SEARCH("Extremo",N90)))</formula>
    </cfRule>
  </conditionalFormatting>
  <conditionalFormatting sqref="N8:O8">
    <cfRule type="containsText" dxfId="390" priority="146" operator="containsText" text="1- Bajo">
      <formula>NOT(ISERROR(SEARCH("1- Bajo",N8)))</formula>
    </cfRule>
    <cfRule type="containsText" dxfId="389" priority="144" operator="containsText" text="3- Bajo">
      <formula>NOT(ISERROR(SEARCH("3- Bajo",N8)))</formula>
    </cfRule>
    <cfRule type="containsText" dxfId="388" priority="143" operator="containsText" text="4- Moderado">
      <formula>NOT(ISERROR(SEARCH("4- Moderado",N8)))</formula>
    </cfRule>
    <cfRule type="containsText" dxfId="387" priority="145" operator="containsText" text="4- Bajo">
      <formula>NOT(ISERROR(SEARCH("4- Bajo",N8)))</formula>
    </cfRule>
    <cfRule type="containsText" dxfId="386" priority="142" operator="containsText" text="6- Moderado">
      <formula>NOT(ISERROR(SEARCH("6- Moderado",N8)))</formula>
    </cfRule>
    <cfRule type="containsText" dxfId="385" priority="141" operator="containsText" text="3- Moderado">
      <formula>NOT(ISERROR(SEARCH("3- Moderado",N8)))</formula>
    </cfRule>
  </conditionalFormatting>
  <conditionalFormatting sqref="N10:O10 N40 N50 N60 N100">
    <cfRule type="containsText" dxfId="384" priority="624" operator="containsText" text="Moderado">
      <formula>NOT(ISERROR(SEARCH("Moderado",N10)))</formula>
    </cfRule>
    <cfRule type="containsText" dxfId="383" priority="621" operator="containsText" text="Extremo">
      <formula>NOT(ISERROR(SEARCH("Extremo",N10)))</formula>
    </cfRule>
    <cfRule type="containsText" dxfId="382" priority="622" operator="containsText" text="Alto">
      <formula>NOT(ISERROR(SEARCH("Alto",N10)))</formula>
    </cfRule>
    <cfRule type="containsText" dxfId="381" priority="623" operator="containsText" text="Bajo">
      <formula>NOT(ISERROR(SEARCH("Bajo",N10)))</formula>
    </cfRule>
  </conditionalFormatting>
  <conditionalFormatting sqref="N20:O20">
    <cfRule type="containsText" dxfId="380" priority="485" operator="containsText" text="Extremo">
      <formula>NOT(ISERROR(SEARCH("Extremo",N20)))</formula>
    </cfRule>
    <cfRule type="containsText" dxfId="379" priority="487" operator="containsText" text="Bajo">
      <formula>NOT(ISERROR(SEARCH("Bajo",N20)))</formula>
    </cfRule>
    <cfRule type="containsText" dxfId="378" priority="486" operator="containsText" text="Alto">
      <formula>NOT(ISERROR(SEARCH("Alto",N20)))</formula>
    </cfRule>
  </conditionalFormatting>
  <conditionalFormatting sqref="N30:O30">
    <cfRule type="containsText" dxfId="377" priority="398" operator="containsText" text="Alto">
      <formula>NOT(ISERROR(SEARCH("Alto",N30)))</formula>
    </cfRule>
    <cfRule type="containsText" dxfId="376" priority="399" operator="containsText" text="Bajo">
      <formula>NOT(ISERROR(SEARCH("Bajo",N30)))</formula>
    </cfRule>
    <cfRule type="containsText" dxfId="375" priority="397" operator="containsText" text="Extremo">
      <formula>NOT(ISERROR(SEARCH("Extremo",N30)))</formula>
    </cfRule>
  </conditionalFormatting>
  <conditionalFormatting sqref="O20">
    <cfRule type="containsText" dxfId="374" priority="488" operator="containsText" text="Moderado">
      <formula>NOT(ISERROR(SEARCH("Moderado",O20)))</formula>
    </cfRule>
  </conditionalFormatting>
  <conditionalFormatting sqref="O30">
    <cfRule type="containsText" dxfId="373" priority="400" operator="containsText" text="Moderado">
      <formula>NOT(ISERROR(SEARCH("Moderado",O30)))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8" operator="containsText" id="{8D8F2D8B-417A-4DC6-AC0D-BA260E014A2D}">
            <xm:f>NOT(ISERROR(SEARCH(#REF!,H10)))</xm:f>
            <xm:f>#REF!</xm:f>
            <x14:dxf>
              <font>
                <color rgb="FF9C0006"/>
              </font>
              <fill>
                <patternFill>
                  <bgColor rgb="FFFFC7CE"/>
                </patternFill>
              </fill>
            </x14:dxf>
          </x14:cfRule>
          <x14:cfRule type="containsText" priority="617" operator="containsText" id="{AA33B07E-BE8F-4B6B-A87A-4079EED8E612}">
            <xm:f>NOT(ISERROR(SEARCH(#REF!,H10)))</xm:f>
            <xm:f>#REF!</xm:f>
            <x14:dxf>
              <font>
                <color rgb="FF006100"/>
              </font>
              <fill>
                <patternFill>
                  <bgColor rgb="FFC6EFCE"/>
                </patternFill>
              </fill>
            </x14:dxf>
          </x14:cfRule>
          <xm:sqref>H10 H20 H30 H40 H50 H60 H100</xm:sqref>
        </x14:conditionalFormatting>
        <x14:conditionalFormatting xmlns:xm="http://schemas.microsoft.com/office/excel/2006/main">
          <x14:cfRule type="containsText" priority="51" operator="containsText" id="{33F96878-B8E5-470A-8B3B-0ABDCC17E235}">
            <xm:f>NOT(ISERROR(SEARCH(#REF!,H70)))</xm:f>
            <xm:f>#REF!</xm:f>
            <x14:dxf>
              <font>
                <color rgb="FF006100"/>
              </font>
              <fill>
                <patternFill>
                  <bgColor rgb="FFC6EFCE"/>
                </patternFill>
              </fill>
            </x14:dxf>
          </x14:cfRule>
          <x14:cfRule type="containsText" priority="52" operator="containsText" id="{32BE815F-C2BD-41B0-B2D4-47DE8B3C6E0F}">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89" operator="containsText" id="{998971FF-730B-4FAD-A5AE-C5A0C8AE57F5}">
            <xm:f>NOT(ISERROR(SEARCH(#REF!,H80)))</xm:f>
            <xm:f>#REF!</xm:f>
            <x14:dxf>
              <font>
                <color rgb="FF006100"/>
              </font>
              <fill>
                <patternFill>
                  <bgColor rgb="FFC6EFCE"/>
                </patternFill>
              </fill>
            </x14:dxf>
          </x14:cfRule>
          <x14:cfRule type="containsText" priority="90" operator="containsText" id="{CC897B01-DDA2-4A10-8311-406D856405B4}">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127" operator="containsText" id="{42E87FE5-C261-43BC-A7FC-B325406E1BD9}">
            <xm:f>NOT(ISERROR(SEARCH(#REF!,H90)))</xm:f>
            <xm:f>#REF!</xm:f>
            <x14:dxf>
              <font>
                <color rgb="FF006100"/>
              </font>
              <fill>
                <patternFill>
                  <bgColor rgb="FFC6EFCE"/>
                </patternFill>
              </fill>
            </x14:dxf>
          </x14:cfRule>
          <x14:cfRule type="containsText" priority="128" operator="containsText" id="{BFAD6049-2653-411D-B65E-22C597233938}">
            <xm:f>NOT(ISERROR(SEARCH(#REF!,H90)))</xm:f>
            <xm:f>#REF!</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admiistracion'!$I$17:$I$22</xm:f>
          </x14:formula1>
          <xm:sqref>I10:I109</xm:sqref>
        </x14:dataValidation>
        <x14:dataValidation type="list" allowBlank="1" showInputMessage="1" showErrorMessage="1" xr:uid="{1C6F449E-A5F5-4A5F-95F3-C6B512061812}">
          <x14:formula1>
            <xm:f>IF(I10='8- Politicas de admiistracion'!$B$16,'8- Politicas de admiistracion'!$C$17:$C$21,IF(I10='8- Politicas de admiistracion'!$B$24,'8- Politicas de admiistracion'!$C$25:$C$29,IF(I10='8- Politicas de admiistracion'!$B$32,'8- Politicas de admiistracion'!$C$33:$C$37,IF(I10='8- Politicas de admiistracion'!$B$40,'8- Politicas de admiistracion'!$C$41:$C$45,IF(I10='8- Politicas de admiistracion'!$B$48,'8- Politicas de admiistracion'!$C$49:$C$53,IF(I10='8- Politicas de admiistracion'!$B$56,'8- Politicas de admiistracion'!$C$57:$C$61))))))</xm:f>
          </x14:formula1>
          <xm:sqref>J10:J109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99"/>
  <sheetViews>
    <sheetView showGridLines="0" topLeftCell="A7" zoomScale="80" zoomScaleNormal="80" zoomScalePageLayoutView="70" workbookViewId="0">
      <pane xSplit="2" ySplit="3" topLeftCell="K79" activePane="bottomRight" state="frozen"/>
      <selection activeCell="A7" sqref="A7"/>
      <selection pane="topRight" activeCell="C7" sqref="C7"/>
      <selection pane="bottomLeft" activeCell="A10" sqref="A10"/>
      <selection pane="bottomRight" activeCell="M42" sqref="M42"/>
    </sheetView>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70"/>
      <c r="B1" s="71"/>
      <c r="C1" s="432" t="s">
        <v>338</v>
      </c>
      <c r="D1" s="432"/>
      <c r="E1" s="432"/>
      <c r="F1" s="432"/>
      <c r="G1" s="432"/>
      <c r="H1" s="432"/>
      <c r="I1" s="432"/>
      <c r="J1" s="432"/>
      <c r="K1" s="432"/>
      <c r="L1" s="432"/>
      <c r="M1" s="432"/>
      <c r="N1" s="432"/>
      <c r="O1" s="432"/>
      <c r="P1" s="432"/>
      <c r="Q1" s="432"/>
      <c r="R1" s="432"/>
      <c r="S1" s="432"/>
      <c r="T1" s="432"/>
      <c r="U1" s="432"/>
      <c r="V1" s="432"/>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32"/>
      <c r="D2" s="432"/>
      <c r="E2" s="432"/>
      <c r="F2" s="432"/>
      <c r="G2" s="432"/>
      <c r="H2" s="432"/>
      <c r="I2" s="432"/>
      <c r="J2" s="432"/>
      <c r="K2" s="432"/>
      <c r="L2" s="432"/>
      <c r="M2" s="432"/>
      <c r="N2" s="432"/>
      <c r="O2" s="432"/>
      <c r="P2" s="432"/>
      <c r="Q2" s="432"/>
      <c r="R2" s="432"/>
      <c r="S2" s="432"/>
      <c r="T2" s="432"/>
      <c r="U2" s="432"/>
      <c r="V2" s="432"/>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32"/>
      <c r="D3" s="432"/>
      <c r="E3" s="432"/>
      <c r="F3" s="432"/>
      <c r="G3" s="432"/>
      <c r="H3" s="432"/>
      <c r="I3" s="432"/>
      <c r="J3" s="432"/>
      <c r="K3" s="432"/>
      <c r="L3" s="432"/>
      <c r="M3" s="432"/>
      <c r="N3" s="432"/>
      <c r="O3" s="432"/>
      <c r="P3" s="432"/>
      <c r="Q3" s="432"/>
      <c r="R3" s="432"/>
      <c r="S3" s="432"/>
      <c r="T3" s="432"/>
      <c r="U3" s="432"/>
      <c r="V3" s="43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92" t="s">
        <v>339</v>
      </c>
      <c r="B4" s="392"/>
      <c r="C4" s="433" t="s">
        <v>4</v>
      </c>
      <c r="D4" s="433"/>
      <c r="E4" s="433"/>
      <c r="F4" s="433"/>
      <c r="G4" s="433"/>
      <c r="H4" s="433"/>
      <c r="I4" s="433"/>
      <c r="J4" s="433"/>
      <c r="K4" s="433"/>
      <c r="L4" s="433"/>
      <c r="M4" s="433"/>
      <c r="N4" s="433"/>
      <c r="O4" s="433"/>
      <c r="P4" s="433"/>
      <c r="Q4" s="433"/>
      <c r="R4" s="433"/>
      <c r="S4" s="433"/>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92" t="s">
        <v>340</v>
      </c>
      <c r="B5" s="392"/>
      <c r="C5" s="434" t="s">
        <v>341</v>
      </c>
      <c r="D5" s="434"/>
      <c r="E5" s="434"/>
      <c r="F5" s="434"/>
      <c r="G5" s="434"/>
      <c r="H5" s="434"/>
      <c r="I5" s="434"/>
      <c r="J5" s="434"/>
      <c r="K5" s="434"/>
      <c r="L5" s="434"/>
      <c r="M5" s="434"/>
      <c r="N5" s="434"/>
      <c r="O5" s="434"/>
      <c r="P5" s="434"/>
      <c r="Q5" s="434"/>
      <c r="R5" s="434"/>
      <c r="S5" s="434"/>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92" t="s">
        <v>342</v>
      </c>
      <c r="B6" s="392"/>
      <c r="C6" s="433" t="s">
        <v>506</v>
      </c>
      <c r="D6" s="433"/>
      <c r="E6" s="433"/>
      <c r="F6" s="433"/>
      <c r="G6" s="433"/>
      <c r="H6" s="433"/>
      <c r="I6" s="433"/>
      <c r="J6" s="433"/>
      <c r="K6" s="433"/>
      <c r="L6" s="433"/>
      <c r="M6" s="433"/>
      <c r="N6" s="433"/>
      <c r="O6" s="433"/>
      <c r="P6" s="433"/>
      <c r="Q6" s="433"/>
      <c r="R6" s="433"/>
      <c r="S6" s="433"/>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19" t="s">
        <v>253</v>
      </c>
      <c r="B7" s="419"/>
      <c r="C7" s="419"/>
      <c r="D7" s="429" t="s">
        <v>343</v>
      </c>
      <c r="E7" s="430"/>
      <c r="F7" s="430"/>
      <c r="G7" s="430"/>
      <c r="H7" s="430"/>
      <c r="I7" s="430"/>
      <c r="J7" s="430"/>
      <c r="K7" s="430"/>
      <c r="L7" s="430"/>
      <c r="M7" s="430"/>
      <c r="N7" s="430"/>
      <c r="O7" s="430"/>
      <c r="P7" s="430"/>
      <c r="Q7" s="430"/>
      <c r="R7" s="431"/>
      <c r="S7" s="162"/>
      <c r="T7" s="419" t="s">
        <v>344</v>
      </c>
      <c r="U7" s="419"/>
      <c r="V7" s="41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18" t="s">
        <v>258</v>
      </c>
      <c r="B8" s="419" t="s">
        <v>345</v>
      </c>
      <c r="C8" s="421" t="s">
        <v>254</v>
      </c>
      <c r="D8" s="423" t="s">
        <v>346</v>
      </c>
      <c r="E8" s="425" t="s">
        <v>224</v>
      </c>
      <c r="F8" s="426" t="s">
        <v>347</v>
      </c>
      <c r="G8" s="427"/>
      <c r="H8" s="427"/>
      <c r="I8" s="427"/>
      <c r="J8" s="427"/>
      <c r="K8" s="428"/>
      <c r="L8" s="426" t="s">
        <v>348</v>
      </c>
      <c r="M8" s="427"/>
      <c r="N8" s="427"/>
      <c r="O8" s="427"/>
      <c r="P8" s="427"/>
      <c r="Q8" s="427"/>
      <c r="R8" s="427"/>
      <c r="S8" s="428"/>
      <c r="T8" s="179"/>
      <c r="U8" s="180"/>
      <c r="V8" s="181" t="s">
        <v>349</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383"/>
      <c r="B9" s="420"/>
      <c r="C9" s="422"/>
      <c r="D9" s="424"/>
      <c r="E9" s="399"/>
      <c r="F9" s="163" t="s">
        <v>226</v>
      </c>
      <c r="G9" s="163" t="s">
        <v>228</v>
      </c>
      <c r="H9" s="163" t="s">
        <v>350</v>
      </c>
      <c r="I9" s="163" t="s">
        <v>230</v>
      </c>
      <c r="J9" s="178" t="s">
        <v>351</v>
      </c>
      <c r="K9" s="163" t="s">
        <v>236</v>
      </c>
      <c r="L9" s="163" t="s">
        <v>352</v>
      </c>
      <c r="M9" s="146" t="s">
        <v>353</v>
      </c>
      <c r="N9" s="163" t="s">
        <v>354</v>
      </c>
      <c r="O9" s="163" t="s">
        <v>355</v>
      </c>
      <c r="P9" s="163" t="s">
        <v>356</v>
      </c>
      <c r="Q9" s="163" t="s">
        <v>357</v>
      </c>
      <c r="R9" s="164" t="s">
        <v>358</v>
      </c>
      <c r="S9" s="163" t="s">
        <v>359</v>
      </c>
      <c r="T9" s="182" t="s">
        <v>238</v>
      </c>
      <c r="U9" s="182" t="s">
        <v>240</v>
      </c>
      <c r="V9" s="183" t="s">
        <v>360</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34.5" customHeight="1" thickBot="1">
      <c r="A10" s="415">
        <f>'5- Identificación de Riesgos'!A10</f>
        <v>1</v>
      </c>
      <c r="B10" s="405" t="str">
        <f>'5- Identificación de Riesgos'!B10</f>
        <v>Incumplimiento Contractual</v>
      </c>
      <c r="C10" s="165" t="str">
        <f>'5- Identificación de Riesgos'!D10</f>
        <v>1. Cambios inesperados en el entorno de la ejecución del contrato.</v>
      </c>
      <c r="D10" s="166"/>
      <c r="E10" s="167"/>
      <c r="F10" s="160"/>
      <c r="G10" s="160"/>
      <c r="H10" s="160"/>
      <c r="I10" s="160"/>
      <c r="J10" s="168">
        <f t="shared" ref="J10:J14" si="0">COUNTIF(F10:I10,"SI")/4</f>
        <v>0</v>
      </c>
      <c r="K10" s="412">
        <f>AVERAGE(J10:J14)</f>
        <v>0.4</v>
      </c>
      <c r="L10" s="160" t="str">
        <f>'5- Identificación de Riesgos'!I10</f>
        <v>Incumplimiento de las metas establecidas</v>
      </c>
      <c r="M10" s="184"/>
      <c r="N10" s="160"/>
      <c r="O10" s="160"/>
      <c r="P10" s="160"/>
      <c r="Q10" s="160"/>
      <c r="R10" s="168">
        <f t="shared" ref="R10:R12" si="1">SUM(COUNTIF(N10,"SI")*25%,COUNTIF(O10,"SI")*40%,COUNTIF(P10,"SI")*25%,COUNTIF(Q10,"SI")*10%)</f>
        <v>0</v>
      </c>
      <c r="S10" s="412">
        <f>AVERAGE(R10:R12)</f>
        <v>0.23333333333333331</v>
      </c>
      <c r="T10" s="406" t="str">
        <f>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Riesgos'!H10,1)-'6- Valoración Controles'!K10)),0))</f>
        <v>Muy Baja - 1</v>
      </c>
      <c r="U10" s="405" t="str">
        <f>CONCATENATE(INDEX('8- Politicas de admiistracion'!$B$17:$F$21,MATCH(ROUND(IF((RIGHT('5- Identificación de Riesgos'!M10,1)-'6- Valoración Controles'!S10)&lt;1,1,(RIGHT('5- Identificación de Riesgos'!M10,1)-'6- Valoración Controles'!S10)),0),'8- Politicas de admiistracion'!$F$17:$F$21,0),1)," - ",ROUND(IF((RIGHT('5- Identificación de Riesgos'!M10,1)-'6- Valoración Controles'!S10)&lt;1,1,(RIGHT('5- Identificación de Riesgos'!M10,1)-'6- Valoración Controles'!S10)),0))</f>
        <v>Leve - 1</v>
      </c>
      <c r="V10" s="409" t="str">
        <f>CONCATENATE(VLOOKUP((LEFT(T10,LEN(T10)-4)&amp;LEFT(U10,LEN(U10)-4)),'9- Matriz de Calor '!$D$17:$E$41,2,0)," - ",RIGHT(T10,1)*RIGHT(U10,1))</f>
        <v>Bajo - 1</v>
      </c>
    </row>
    <row r="11" spans="1:278" ht="34.5" customHeight="1" thickBot="1">
      <c r="A11" s="416"/>
      <c r="B11" s="367"/>
      <c r="C11" s="169" t="str">
        <f>'5- Identificación de Riesgos'!D11</f>
        <v>2. Deficiencias en la ejecución por parte del contratista.</v>
      </c>
      <c r="D11" s="170"/>
      <c r="E11" s="149" t="s">
        <v>495</v>
      </c>
      <c r="F11" s="161" t="s">
        <v>361</v>
      </c>
      <c r="G11" s="161" t="s">
        <v>361</v>
      </c>
      <c r="H11" s="161" t="s">
        <v>361</v>
      </c>
      <c r="I11" s="161" t="s">
        <v>361</v>
      </c>
      <c r="J11" s="171">
        <f t="shared" si="0"/>
        <v>1</v>
      </c>
      <c r="K11" s="413"/>
      <c r="L11" s="161" t="str">
        <f>'5- Identificación de Riesgos'!I11</f>
        <v>Interrupción o afectación en la prestación del servicio judicial</v>
      </c>
      <c r="M11" s="172" t="s">
        <v>507</v>
      </c>
      <c r="N11" s="160" t="s">
        <v>362</v>
      </c>
      <c r="O11" s="160" t="s">
        <v>362</v>
      </c>
      <c r="P11" s="160" t="s">
        <v>361</v>
      </c>
      <c r="Q11" s="160" t="s">
        <v>361</v>
      </c>
      <c r="R11" s="168">
        <f t="shared" si="1"/>
        <v>0.35</v>
      </c>
      <c r="S11" s="413"/>
      <c r="T11" s="407"/>
      <c r="U11" s="367"/>
      <c r="V11" s="410"/>
    </row>
    <row r="12" spans="1:278" ht="34.5" customHeight="1">
      <c r="A12" s="416"/>
      <c r="B12" s="367"/>
      <c r="C12" s="169" t="str">
        <f>'5- Identificación de Riesgos'!D12</f>
        <v>3. Incumplimiento por parte del contratista en los acuerdos de niveles de servicio.</v>
      </c>
      <c r="D12" s="170"/>
      <c r="E12" s="149" t="s">
        <v>496</v>
      </c>
      <c r="F12" s="161" t="s">
        <v>361</v>
      </c>
      <c r="G12" s="161" t="s">
        <v>361</v>
      </c>
      <c r="H12" s="161" t="s">
        <v>361</v>
      </c>
      <c r="I12" s="161" t="s">
        <v>361</v>
      </c>
      <c r="J12" s="171">
        <f t="shared" si="0"/>
        <v>1</v>
      </c>
      <c r="K12" s="413"/>
      <c r="L12" s="161" t="str">
        <f>'5- Identificación de Riesgos'!I12</f>
        <v>Interrupción o afectación en la prestación del servicio administrativo</v>
      </c>
      <c r="M12" s="172" t="s">
        <v>507</v>
      </c>
      <c r="N12" s="160" t="s">
        <v>362</v>
      </c>
      <c r="O12" s="160" t="s">
        <v>362</v>
      </c>
      <c r="P12" s="160" t="s">
        <v>361</v>
      </c>
      <c r="Q12" s="160" t="s">
        <v>361</v>
      </c>
      <c r="R12" s="168">
        <f t="shared" si="1"/>
        <v>0.35</v>
      </c>
      <c r="S12" s="413"/>
      <c r="T12" s="407"/>
      <c r="U12" s="367"/>
      <c r="V12" s="410"/>
    </row>
    <row r="13" spans="1:278" ht="27.75" customHeight="1">
      <c r="A13" s="416"/>
      <c r="B13" s="367"/>
      <c r="C13" s="169">
        <f>'5- Identificación de Riesgos'!D13</f>
        <v>0</v>
      </c>
      <c r="D13" s="170"/>
      <c r="E13" s="149"/>
      <c r="F13" s="161"/>
      <c r="G13" s="161"/>
      <c r="H13" s="161"/>
      <c r="I13" s="161"/>
      <c r="J13" s="171">
        <f t="shared" si="0"/>
        <v>0</v>
      </c>
      <c r="K13" s="413"/>
      <c r="L13" s="161">
        <f>'5- Identificación de Riesgos'!I13</f>
        <v>0</v>
      </c>
      <c r="M13" s="172"/>
      <c r="N13" s="161"/>
      <c r="O13" s="161"/>
      <c r="P13" s="161"/>
      <c r="Q13" s="161"/>
      <c r="R13" s="171"/>
      <c r="S13" s="413"/>
      <c r="T13" s="407"/>
      <c r="U13" s="367"/>
      <c r="V13" s="410"/>
    </row>
    <row r="14" spans="1:278" ht="27.75" customHeight="1">
      <c r="A14" s="416"/>
      <c r="B14" s="367"/>
      <c r="C14" s="169">
        <f>'5- Identificación de Riesgos'!D14</f>
        <v>0</v>
      </c>
      <c r="D14" s="170"/>
      <c r="E14" s="170"/>
      <c r="F14" s="161"/>
      <c r="G14" s="161"/>
      <c r="H14" s="161"/>
      <c r="I14" s="161"/>
      <c r="J14" s="171">
        <f t="shared" si="0"/>
        <v>0</v>
      </c>
      <c r="K14" s="413"/>
      <c r="L14" s="161">
        <f>'5- Identificación de Riesgos'!I14</f>
        <v>0</v>
      </c>
      <c r="M14" s="172"/>
      <c r="N14" s="161"/>
      <c r="O14" s="161"/>
      <c r="P14" s="161"/>
      <c r="Q14" s="161"/>
      <c r="R14" s="171"/>
      <c r="S14" s="413"/>
      <c r="T14" s="407"/>
      <c r="U14" s="367"/>
      <c r="V14" s="410"/>
    </row>
    <row r="15" spans="1:278" ht="17.25" customHeight="1">
      <c r="A15" s="416"/>
      <c r="B15" s="367"/>
      <c r="C15" s="169">
        <f>'5- Identificación de Riesgos'!D15</f>
        <v>0</v>
      </c>
      <c r="D15" s="170"/>
      <c r="E15" s="149"/>
      <c r="F15" s="161"/>
      <c r="G15" s="161"/>
      <c r="H15" s="161"/>
      <c r="I15" s="161"/>
      <c r="J15" s="171"/>
      <c r="K15" s="413"/>
      <c r="L15" s="161">
        <f>'5- Identificación de Riesgos'!I15</f>
        <v>0</v>
      </c>
      <c r="M15" s="172"/>
      <c r="N15" s="161"/>
      <c r="O15" s="161"/>
      <c r="P15" s="161"/>
      <c r="Q15" s="161"/>
      <c r="R15" s="171"/>
      <c r="S15" s="413"/>
      <c r="T15" s="407"/>
      <c r="U15" s="367"/>
      <c r="V15" s="410"/>
    </row>
    <row r="16" spans="1:278" ht="17.25" customHeight="1">
      <c r="A16" s="416"/>
      <c r="B16" s="367"/>
      <c r="C16" s="169">
        <f>'5- Identificación de Riesgos'!D16</f>
        <v>0</v>
      </c>
      <c r="D16" s="170"/>
      <c r="E16" s="149"/>
      <c r="F16" s="161"/>
      <c r="G16" s="161"/>
      <c r="H16" s="161"/>
      <c r="I16" s="161"/>
      <c r="J16" s="171"/>
      <c r="K16" s="413"/>
      <c r="L16" s="161">
        <f>'5- Identificación de Riesgos'!I16</f>
        <v>0</v>
      </c>
      <c r="M16" s="172"/>
      <c r="N16" s="161"/>
      <c r="O16" s="161"/>
      <c r="P16" s="161"/>
      <c r="Q16" s="161"/>
      <c r="R16" s="171"/>
      <c r="S16" s="413"/>
      <c r="T16" s="407"/>
      <c r="U16" s="367"/>
      <c r="V16" s="410"/>
    </row>
    <row r="17" spans="1:22" ht="17.25" customHeight="1">
      <c r="A17" s="416"/>
      <c r="B17" s="367"/>
      <c r="C17" s="169">
        <f>'5- Identificación de Riesgos'!D17</f>
        <v>0</v>
      </c>
      <c r="D17" s="170"/>
      <c r="E17" s="149"/>
      <c r="F17" s="161"/>
      <c r="G17" s="161"/>
      <c r="H17" s="161"/>
      <c r="I17" s="161"/>
      <c r="J17" s="171"/>
      <c r="K17" s="413"/>
      <c r="L17" s="161">
        <f>'5- Identificación de Riesgos'!I17</f>
        <v>0</v>
      </c>
      <c r="M17" s="172"/>
      <c r="N17" s="161"/>
      <c r="O17" s="161"/>
      <c r="P17" s="161"/>
      <c r="Q17" s="161"/>
      <c r="R17" s="171"/>
      <c r="S17" s="413"/>
      <c r="T17" s="407"/>
      <c r="U17" s="367"/>
      <c r="V17" s="410"/>
    </row>
    <row r="18" spans="1:22" ht="17.25" customHeight="1">
      <c r="A18" s="416"/>
      <c r="B18" s="367"/>
      <c r="C18" s="169">
        <f>'5- Identificación de Riesgos'!D18</f>
        <v>0</v>
      </c>
      <c r="D18" s="170"/>
      <c r="E18" s="149"/>
      <c r="F18" s="161"/>
      <c r="G18" s="161"/>
      <c r="H18" s="161"/>
      <c r="I18" s="161"/>
      <c r="J18" s="171"/>
      <c r="K18" s="413"/>
      <c r="L18" s="161">
        <f>'5- Identificación de Riesgos'!I18</f>
        <v>0</v>
      </c>
      <c r="M18" s="172"/>
      <c r="N18" s="161"/>
      <c r="O18" s="161"/>
      <c r="P18" s="161"/>
      <c r="Q18" s="161"/>
      <c r="R18" s="171"/>
      <c r="S18" s="413"/>
      <c r="T18" s="407"/>
      <c r="U18" s="367"/>
      <c r="V18" s="410"/>
    </row>
    <row r="19" spans="1:22" ht="17.25" customHeight="1" thickBot="1">
      <c r="A19" s="417"/>
      <c r="B19" s="368"/>
      <c r="C19" s="169">
        <f>'5- Identificación de Riesgos'!D19</f>
        <v>0</v>
      </c>
      <c r="D19" s="174"/>
      <c r="E19" s="185"/>
      <c r="F19" s="175"/>
      <c r="G19" s="175"/>
      <c r="H19" s="175"/>
      <c r="I19" s="175"/>
      <c r="J19" s="176"/>
      <c r="K19" s="414"/>
      <c r="L19" s="175">
        <f>'5- Identificación de Riesgos'!I19</f>
        <v>0</v>
      </c>
      <c r="M19" s="177"/>
      <c r="N19" s="175"/>
      <c r="O19" s="175"/>
      <c r="P19" s="175"/>
      <c r="Q19" s="175"/>
      <c r="R19" s="176"/>
      <c r="S19" s="414"/>
      <c r="T19" s="408"/>
      <c r="U19" s="368"/>
      <c r="V19" s="411"/>
    </row>
    <row r="20" spans="1:22" ht="51.75" customHeight="1" thickBot="1">
      <c r="A20" s="415">
        <f>'5- Identificación de Riesgos'!A30</f>
        <v>2</v>
      </c>
      <c r="B20" s="405" t="str">
        <f>'5- Identificación de Riesgos'!B30</f>
        <v>Obsolescencia Tecnológica.</v>
      </c>
      <c r="C20" s="165" t="str">
        <f>'5- Identificación de Riesgos'!D30</f>
        <v>1.Rápido e inevitable avance tecnológico.</v>
      </c>
      <c r="D20" s="166"/>
      <c r="E20" s="260" t="s">
        <v>502</v>
      </c>
      <c r="F20" s="160" t="s">
        <v>361</v>
      </c>
      <c r="G20" s="160" t="s">
        <v>361</v>
      </c>
      <c r="H20" s="160" t="s">
        <v>361</v>
      </c>
      <c r="I20" s="160" t="s">
        <v>361</v>
      </c>
      <c r="J20" s="168">
        <f t="shared" ref="J20:J24" si="2">COUNTIF(F20:I20,"SI")/4</f>
        <v>1</v>
      </c>
      <c r="K20" s="412">
        <f>AVERAGE(J20:J21)</f>
        <v>0.875</v>
      </c>
      <c r="L20" s="160" t="str">
        <f>'5- Identificación de Riesgos'!I30</f>
        <v>Afectación de reputacion,imagén,  credibilidad, satisfacción de usuarios y PI</v>
      </c>
      <c r="M20" s="167" t="s">
        <v>508</v>
      </c>
      <c r="N20" s="160" t="s">
        <v>362</v>
      </c>
      <c r="O20" s="160" t="s">
        <v>362</v>
      </c>
      <c r="P20" s="160" t="s">
        <v>361</v>
      </c>
      <c r="Q20" s="160" t="s">
        <v>361</v>
      </c>
      <c r="R20" s="168">
        <f t="shared" ref="R20" si="3">SUM(COUNTIF(N20,"SI")*25%,COUNTIF(O20,"SI")*40%,COUNTIF(P20,"SI")*25%,COUNTIF(Q20,"SI")*10%)</f>
        <v>0.35</v>
      </c>
      <c r="S20" s="412">
        <f>AVERAGE(R20:R21)</f>
        <v>0.35</v>
      </c>
      <c r="T20" s="406" t="str">
        <f>CONCATENATE(INDEX('8- Politicas de admiistracion'!$B$6:$F$10,MATCH(ROUND(IF((RIGHT('5- Identificación de Riesgos'!H30,1)-'6- Valoración Controles'!K20)&lt;1,1,(RIGHT('5- Identificación de Riesgos'!H30,1)-'6- Valoración Controles'!K20)),0),'8- Politicas de admiistracion'!$F$6:$F$10,0),1)," - ",ROUND(IF((RIGHT('5- Identificación de Riesgos'!H30,1)-'6- Valoración Controles'!K20)&lt;1,1,(RIGHT('5- Identificación de Riesgos'!H30,1)-'6- Valoración Controles'!K20)),0))</f>
        <v>Baja - 2</v>
      </c>
      <c r="U20" s="405" t="str">
        <f>CONCATENATE(INDEX('8- Politicas de admiistracion'!$B$17:$F$21,MATCH(ROUND(IF((RIGHT('5- Identificación de Riesgos'!M30,1)-'6- Valoración Controles'!S20)&lt;1,1,(RIGHT('5- Identificación de Riesgos'!M30,1)-'6- Valoración Controles'!S20)),0),'8- Politicas de admiistracion'!$F$17:$F$21,0),1)," - ",ROUND(IF((RIGHT('5- Identificación de Riesgos'!M30,1)-'6- Valoración Controles'!S20)&lt;1,1,(RIGHT('5- Identificación de Riesgos'!M30,1)-'6- Valoración Controles'!S20)),0))</f>
        <v>Moderado - 3</v>
      </c>
      <c r="V20" s="409" t="str">
        <f>CONCATENATE(VLOOKUP((LEFT(T20,LEN(T20)-4)&amp;LEFT(U20,LEN(U20)-4)),'9- Matriz de Calor '!$D$17:$E$41,2,0)," - ",RIGHT(T20,1)*RIGHT(U20,1))</f>
        <v>Moderado - 6</v>
      </c>
    </row>
    <row r="21" spans="1:22" ht="48.75" customHeight="1">
      <c r="A21" s="416"/>
      <c r="B21" s="367"/>
      <c r="C21" s="169" t="str">
        <f>'5- Identificación de Riesgos'!D31</f>
        <v>2. Falta de recursos presupuestales para enfrentar la necesidad de actualizar la plataforma tecnológica y los sistemas de información.</v>
      </c>
      <c r="D21" s="170"/>
      <c r="E21" s="149" t="s">
        <v>503</v>
      </c>
      <c r="F21" s="160" t="s">
        <v>361</v>
      </c>
      <c r="G21" s="160" t="s">
        <v>361</v>
      </c>
      <c r="H21" s="160" t="s">
        <v>362</v>
      </c>
      <c r="I21" s="160" t="s">
        <v>361</v>
      </c>
      <c r="J21" s="171">
        <f t="shared" si="2"/>
        <v>0.75</v>
      </c>
      <c r="K21" s="413"/>
      <c r="L21" s="161"/>
      <c r="M21" s="172"/>
      <c r="N21" s="160"/>
      <c r="O21" s="160"/>
      <c r="P21" s="160"/>
      <c r="Q21" s="160"/>
      <c r="R21" s="171"/>
      <c r="S21" s="413"/>
      <c r="T21" s="407"/>
      <c r="U21" s="367"/>
      <c r="V21" s="410"/>
    </row>
    <row r="22" spans="1:22" ht="15" customHeight="1">
      <c r="A22" s="416"/>
      <c r="B22" s="367"/>
      <c r="C22" s="169">
        <f>'5- Identificación de Riesgos'!D32</f>
        <v>0</v>
      </c>
      <c r="D22" s="170"/>
      <c r="E22" s="149"/>
      <c r="F22" s="161"/>
      <c r="G22" s="161"/>
      <c r="H22" s="161"/>
      <c r="I22" s="161"/>
      <c r="J22" s="171">
        <f t="shared" si="2"/>
        <v>0</v>
      </c>
      <c r="K22" s="413"/>
      <c r="L22" s="161">
        <f>'5- Identificación de Riesgos'!I32</f>
        <v>0</v>
      </c>
      <c r="M22" s="172"/>
      <c r="N22" s="161"/>
      <c r="O22" s="161"/>
      <c r="P22" s="161"/>
      <c r="Q22" s="161"/>
      <c r="R22" s="171"/>
      <c r="S22" s="413"/>
      <c r="T22" s="407"/>
      <c r="U22" s="367"/>
      <c r="V22" s="410"/>
    </row>
    <row r="23" spans="1:22" ht="15" customHeight="1">
      <c r="A23" s="416"/>
      <c r="B23" s="367"/>
      <c r="C23" s="169">
        <f>'5- Identificación de Riesgos'!D33</f>
        <v>0</v>
      </c>
      <c r="D23" s="170"/>
      <c r="E23" s="149"/>
      <c r="F23" s="161"/>
      <c r="G23" s="161"/>
      <c r="H23" s="161"/>
      <c r="I23" s="161"/>
      <c r="J23" s="171">
        <f t="shared" si="2"/>
        <v>0</v>
      </c>
      <c r="K23" s="413"/>
      <c r="L23" s="161">
        <f>'5- Identificación de Riesgos'!I33</f>
        <v>0</v>
      </c>
      <c r="M23" s="172"/>
      <c r="N23" s="161"/>
      <c r="O23" s="161"/>
      <c r="P23" s="161"/>
      <c r="Q23" s="161"/>
      <c r="R23" s="171"/>
      <c r="S23" s="413"/>
      <c r="T23" s="407"/>
      <c r="U23" s="367"/>
      <c r="V23" s="410"/>
    </row>
    <row r="24" spans="1:22" ht="15" customHeight="1">
      <c r="A24" s="416"/>
      <c r="B24" s="367"/>
      <c r="C24" s="169">
        <f>'5- Identificación de Riesgos'!D34</f>
        <v>0</v>
      </c>
      <c r="D24" s="170"/>
      <c r="E24" s="170"/>
      <c r="F24" s="161"/>
      <c r="G24" s="161"/>
      <c r="H24" s="161"/>
      <c r="I24" s="161"/>
      <c r="J24" s="171">
        <f t="shared" si="2"/>
        <v>0</v>
      </c>
      <c r="K24" s="413"/>
      <c r="L24" s="161">
        <f>'5- Identificación de Riesgos'!I34</f>
        <v>0</v>
      </c>
      <c r="M24" s="172"/>
      <c r="N24" s="161"/>
      <c r="O24" s="161"/>
      <c r="P24" s="161"/>
      <c r="Q24" s="161"/>
      <c r="R24" s="171"/>
      <c r="S24" s="413"/>
      <c r="T24" s="407"/>
      <c r="U24" s="367"/>
      <c r="V24" s="410"/>
    </row>
    <row r="25" spans="1:22" ht="15" customHeight="1">
      <c r="A25" s="416"/>
      <c r="B25" s="367"/>
      <c r="C25" s="169">
        <f>'5- Identificación de Riesgos'!D35</f>
        <v>0</v>
      </c>
      <c r="D25" s="170"/>
      <c r="E25" s="149"/>
      <c r="F25" s="161"/>
      <c r="G25" s="161"/>
      <c r="H25" s="161"/>
      <c r="I25" s="161"/>
      <c r="J25" s="171"/>
      <c r="K25" s="413"/>
      <c r="L25" s="161">
        <f>'5- Identificación de Riesgos'!I35</f>
        <v>0</v>
      </c>
      <c r="M25" s="172"/>
      <c r="N25" s="161"/>
      <c r="O25" s="161"/>
      <c r="P25" s="161"/>
      <c r="Q25" s="161"/>
      <c r="R25" s="171"/>
      <c r="S25" s="413"/>
      <c r="T25" s="407"/>
      <c r="U25" s="367"/>
      <c r="V25" s="410"/>
    </row>
    <row r="26" spans="1:22" ht="15" customHeight="1">
      <c r="A26" s="416"/>
      <c r="B26" s="367"/>
      <c r="C26" s="169">
        <f>'5- Identificación de Riesgos'!D36</f>
        <v>0</v>
      </c>
      <c r="D26" s="170"/>
      <c r="E26" s="149"/>
      <c r="F26" s="161"/>
      <c r="G26" s="161"/>
      <c r="H26" s="161"/>
      <c r="I26" s="161"/>
      <c r="J26" s="171"/>
      <c r="K26" s="413"/>
      <c r="L26" s="161">
        <f>'5- Identificación de Riesgos'!I36</f>
        <v>0</v>
      </c>
      <c r="M26" s="172"/>
      <c r="N26" s="161"/>
      <c r="O26" s="161"/>
      <c r="P26" s="161"/>
      <c r="Q26" s="161"/>
      <c r="R26" s="171"/>
      <c r="S26" s="413"/>
      <c r="T26" s="407"/>
      <c r="U26" s="367"/>
      <c r="V26" s="410"/>
    </row>
    <row r="27" spans="1:22" ht="15" customHeight="1">
      <c r="A27" s="416"/>
      <c r="B27" s="367"/>
      <c r="C27" s="169">
        <f>'5- Identificación de Riesgos'!D37</f>
        <v>0</v>
      </c>
      <c r="D27" s="170"/>
      <c r="E27" s="149"/>
      <c r="F27" s="161"/>
      <c r="G27" s="161"/>
      <c r="H27" s="161"/>
      <c r="I27" s="161"/>
      <c r="J27" s="171"/>
      <c r="K27" s="413"/>
      <c r="L27" s="161">
        <f>'5- Identificación de Riesgos'!I37</f>
        <v>0</v>
      </c>
      <c r="M27" s="172"/>
      <c r="N27" s="161"/>
      <c r="O27" s="161"/>
      <c r="P27" s="161"/>
      <c r="Q27" s="161"/>
      <c r="R27" s="171"/>
      <c r="S27" s="413"/>
      <c r="T27" s="407"/>
      <c r="U27" s="367"/>
      <c r="V27" s="410"/>
    </row>
    <row r="28" spans="1:22" ht="15" customHeight="1">
      <c r="A28" s="416"/>
      <c r="B28" s="367"/>
      <c r="C28" s="169">
        <f>'5- Identificación de Riesgos'!D38</f>
        <v>0</v>
      </c>
      <c r="D28" s="170"/>
      <c r="E28" s="149"/>
      <c r="F28" s="161"/>
      <c r="G28" s="161"/>
      <c r="H28" s="161"/>
      <c r="I28" s="161"/>
      <c r="J28" s="171"/>
      <c r="K28" s="413"/>
      <c r="L28" s="161">
        <f>'5- Identificación de Riesgos'!I38</f>
        <v>0</v>
      </c>
      <c r="M28" s="172"/>
      <c r="N28" s="161"/>
      <c r="O28" s="161"/>
      <c r="P28" s="161"/>
      <c r="Q28" s="161"/>
      <c r="R28" s="171"/>
      <c r="S28" s="413"/>
      <c r="T28" s="407"/>
      <c r="U28" s="367"/>
      <c r="V28" s="410"/>
    </row>
    <row r="29" spans="1:22" ht="15" customHeight="1" thickBot="1">
      <c r="A29" s="417"/>
      <c r="B29" s="368"/>
      <c r="C29" s="173">
        <f>'5- Identificación de Riesgos'!D39</f>
        <v>0</v>
      </c>
      <c r="D29" s="174"/>
      <c r="E29" s="185"/>
      <c r="F29" s="175"/>
      <c r="G29" s="175"/>
      <c r="H29" s="175"/>
      <c r="I29" s="175"/>
      <c r="J29" s="176"/>
      <c r="K29" s="414"/>
      <c r="L29" s="175">
        <f>'5- Identificación de Riesgos'!I39</f>
        <v>0</v>
      </c>
      <c r="M29" s="177"/>
      <c r="N29" s="175"/>
      <c r="O29" s="175"/>
      <c r="P29" s="175"/>
      <c r="Q29" s="175"/>
      <c r="R29" s="176"/>
      <c r="S29" s="414"/>
      <c r="T29" s="408"/>
      <c r="U29" s="368"/>
      <c r="V29" s="411"/>
    </row>
    <row r="30" spans="1:22" ht="46.5" customHeight="1" thickBot="1">
      <c r="A30" s="415">
        <f>'5- Identificación de Riesgos'!A40</f>
        <v>3</v>
      </c>
      <c r="B30" s="405" t="str">
        <f>'5- Identificación de Riesgos'!B40</f>
        <v>Interrupción del servicio de conectividad LAN - Local</v>
      </c>
      <c r="C30" s="165" t="str">
        <f>'5- Identificación de Riesgos'!D40</f>
        <v>1. Fallas en la operación de los equipos activos de RED.</v>
      </c>
      <c r="D30" s="166"/>
      <c r="E30" s="260" t="s">
        <v>504</v>
      </c>
      <c r="F30" s="160" t="s">
        <v>361</v>
      </c>
      <c r="G30" s="160" t="s">
        <v>361</v>
      </c>
      <c r="H30" s="160" t="s">
        <v>361</v>
      </c>
      <c r="I30" s="160" t="s">
        <v>361</v>
      </c>
      <c r="J30" s="168">
        <f t="shared" ref="J30:J49" si="4">COUNTIF(F30:I30,"SI")/4</f>
        <v>1</v>
      </c>
      <c r="K30" s="412">
        <f>AVERAGE(J30:J34)</f>
        <v>0.4</v>
      </c>
      <c r="L30" s="160" t="str">
        <f>'5- Identificación de Riesgos'!I40</f>
        <v>Afectación de reputacion,imagén,  credibilidad, satisfacción de usuarios y PI</v>
      </c>
      <c r="M30" s="167" t="s">
        <v>508</v>
      </c>
      <c r="N30" s="160" t="s">
        <v>362</v>
      </c>
      <c r="O30" s="160" t="s">
        <v>362</v>
      </c>
      <c r="P30" s="160" t="s">
        <v>361</v>
      </c>
      <c r="Q30" s="160" t="s">
        <v>361</v>
      </c>
      <c r="R30" s="168">
        <f t="shared" ref="R30:R49" si="5">SUM(COUNTIF(N30,"SI")*25%,COUNTIF(O30,"SI")*40%,COUNTIF(P30,"SI")*25%,COUNTIF(Q30,"SI")*10%)</f>
        <v>0.35</v>
      </c>
      <c r="S30" s="412">
        <f>AVERAGE(R30:R31)</f>
        <v>0.35</v>
      </c>
      <c r="T30" s="406" t="str">
        <f>CONCATENATE(INDEX('8- Politicas de admiistracion'!$B$6:$F$10,MATCH(ROUND(IF((RIGHT('5- Identificación de Riesgos'!H40,1)-'6- Valoración Controles'!K30)&lt;1,1,(RIGHT('5- Identificación de Riesgos'!H40,1)-'6- Valoración Controles'!K30)),0),'8- Politicas de admiistracion'!$F$6:$F$10,0),1)," - ",ROUND(IF((RIGHT('5- Identificación de Riesgos'!H40,1)-'6- Valoración Controles'!K30)&lt;1,1,(RIGHT('5- Identificación de Riesgos'!H40,1)-'6- Valoración Controles'!K30)),0))</f>
        <v>Baja - 2</v>
      </c>
      <c r="U30" s="405" t="str">
        <f>CONCATENATE(INDEX('8- Politicas de admiistracion'!$B$17:$F$21,MATCH(ROUND(IF((RIGHT('5- Identificación de Riesgos'!M40,1)-'6- Valoración Controles'!S30)&lt;1,1,(RIGHT('5- Identificación de Riesgos'!M40,1)-'6- Valoración Controles'!S30)),0),'8- Politicas de admiistracion'!$F$17:$F$21,0),1)," - ",ROUND(IF((RIGHT('5- Identificación de Riesgos'!M40,1)-'6- Valoración Controles'!S30)&lt;1,1,(RIGHT('5- Identificación de Riesgos'!M40,1)-'6- Valoración Controles'!S30)),0))</f>
        <v>Menor - 2</v>
      </c>
      <c r="V30" s="409" t="str">
        <f>CONCATENATE(VLOOKUP((LEFT(T30,LEN(T30)-4)&amp;LEFT(U30,LEN(U30)-4)),'9- Matriz de Calor '!$D$17:$E$41,2,0)," - ",RIGHT(T30,1)*RIGHT(U30,1))</f>
        <v>Moderado - 4</v>
      </c>
    </row>
    <row r="31" spans="1:22" ht="45.75" customHeight="1">
      <c r="A31" s="416"/>
      <c r="B31" s="367"/>
      <c r="C31" s="169" t="str">
        <f>'5- Identificación de Riesgos'!D41</f>
        <v>2. Fallas en el fluido eléctrico</v>
      </c>
      <c r="D31" s="170"/>
      <c r="E31" s="260"/>
      <c r="F31" s="161"/>
      <c r="G31" s="161"/>
      <c r="H31" s="161"/>
      <c r="I31" s="161"/>
      <c r="J31" s="171">
        <f t="shared" si="4"/>
        <v>0</v>
      </c>
      <c r="K31" s="413"/>
      <c r="L31" s="161" t="str">
        <f>'5- Identificación de Riesgos'!I41</f>
        <v>Interrupción o afectación en la prestación del servicio administrativo</v>
      </c>
      <c r="M31" s="172" t="s">
        <v>507</v>
      </c>
      <c r="N31" s="160" t="s">
        <v>362</v>
      </c>
      <c r="O31" s="160" t="s">
        <v>362</v>
      </c>
      <c r="P31" s="160" t="s">
        <v>361</v>
      </c>
      <c r="Q31" s="160" t="s">
        <v>361</v>
      </c>
      <c r="R31" s="171">
        <f t="shared" si="5"/>
        <v>0.35</v>
      </c>
      <c r="S31" s="413"/>
      <c r="T31" s="407"/>
      <c r="U31" s="367"/>
      <c r="V31" s="410"/>
    </row>
    <row r="32" spans="1:22" ht="56.25" customHeight="1">
      <c r="A32" s="416"/>
      <c r="B32" s="367"/>
      <c r="C32" s="169" t="str">
        <f>'5- Identificación de Riesgos'!D42</f>
        <v>3. Falta o demoras en el mantenimiento</v>
      </c>
      <c r="D32" s="170"/>
      <c r="E32" s="260"/>
      <c r="F32" s="161"/>
      <c r="G32" s="161"/>
      <c r="H32" s="161"/>
      <c r="I32" s="161"/>
      <c r="J32" s="171">
        <f t="shared" si="4"/>
        <v>0</v>
      </c>
      <c r="K32" s="413"/>
      <c r="L32" s="161">
        <f>'5- Identificación de Riesgos'!I42</f>
        <v>0</v>
      </c>
      <c r="M32" s="172"/>
      <c r="N32" s="161"/>
      <c r="O32" s="161"/>
      <c r="P32" s="161"/>
      <c r="Q32" s="161"/>
      <c r="R32" s="171">
        <f t="shared" si="5"/>
        <v>0</v>
      </c>
      <c r="S32" s="413"/>
      <c r="T32" s="407"/>
      <c r="U32" s="367"/>
      <c r="V32" s="410"/>
    </row>
    <row r="33" spans="1:22" ht="35.25" customHeight="1">
      <c r="A33" s="416"/>
      <c r="B33" s="367"/>
      <c r="C33" s="169" t="str">
        <f>'5- Identificación de Riesgos'!D43</f>
        <v>4. Virus Informático</v>
      </c>
      <c r="D33" s="170"/>
      <c r="E33" s="149" t="s">
        <v>491</v>
      </c>
      <c r="F33" s="161" t="s">
        <v>361</v>
      </c>
      <c r="G33" s="161" t="s">
        <v>361</v>
      </c>
      <c r="H33" s="161" t="s">
        <v>361</v>
      </c>
      <c r="I33" s="161" t="s">
        <v>361</v>
      </c>
      <c r="J33" s="171">
        <f t="shared" si="4"/>
        <v>1</v>
      </c>
      <c r="K33" s="413"/>
      <c r="L33" s="161">
        <f>'5- Identificación de Riesgos'!I43</f>
        <v>0</v>
      </c>
      <c r="M33" s="172"/>
      <c r="N33" s="161"/>
      <c r="O33" s="161"/>
      <c r="P33" s="161"/>
      <c r="Q33" s="161"/>
      <c r="R33" s="171">
        <f t="shared" si="5"/>
        <v>0</v>
      </c>
      <c r="S33" s="413"/>
      <c r="T33" s="407"/>
      <c r="U33" s="367"/>
      <c r="V33" s="410"/>
    </row>
    <row r="34" spans="1:22" ht="35.25" customHeight="1">
      <c r="A34" s="416"/>
      <c r="B34" s="367"/>
      <c r="C34" s="169" t="str">
        <f>'5- Identificación de Riesgos'!D44</f>
        <v>5. Falta de presupuesto</v>
      </c>
      <c r="D34" s="170"/>
      <c r="E34" s="170"/>
      <c r="F34" s="161"/>
      <c r="G34" s="161"/>
      <c r="H34" s="161"/>
      <c r="I34" s="161"/>
      <c r="J34" s="171">
        <f t="shared" si="4"/>
        <v>0</v>
      </c>
      <c r="K34" s="413"/>
      <c r="L34" s="161">
        <f>'5- Identificación de Riesgos'!I44</f>
        <v>0</v>
      </c>
      <c r="M34" s="172"/>
      <c r="N34" s="161"/>
      <c r="O34" s="161"/>
      <c r="P34" s="161"/>
      <c r="Q34" s="161"/>
      <c r="R34" s="171">
        <f t="shared" si="5"/>
        <v>0</v>
      </c>
      <c r="S34" s="413"/>
      <c r="T34" s="407"/>
      <c r="U34" s="367"/>
      <c r="V34" s="410"/>
    </row>
    <row r="35" spans="1:22" ht="17.25" customHeight="1">
      <c r="A35" s="416"/>
      <c r="B35" s="367"/>
      <c r="C35" s="169">
        <f>'5- Identificación de Riesgos'!D45</f>
        <v>0</v>
      </c>
      <c r="D35" s="170"/>
      <c r="E35" s="149"/>
      <c r="F35" s="161"/>
      <c r="G35" s="161"/>
      <c r="H35" s="161"/>
      <c r="I35" s="161"/>
      <c r="J35" s="171">
        <f t="shared" si="4"/>
        <v>0</v>
      </c>
      <c r="K35" s="413"/>
      <c r="L35" s="161">
        <f>'5- Identificación de Riesgos'!I45</f>
        <v>0</v>
      </c>
      <c r="M35" s="172"/>
      <c r="N35" s="161"/>
      <c r="O35" s="161"/>
      <c r="P35" s="161"/>
      <c r="Q35" s="161"/>
      <c r="R35" s="171">
        <f t="shared" si="5"/>
        <v>0</v>
      </c>
      <c r="S35" s="413"/>
      <c r="T35" s="407"/>
      <c r="U35" s="367"/>
      <c r="V35" s="410"/>
    </row>
    <row r="36" spans="1:22" ht="17.25" customHeight="1">
      <c r="A36" s="416"/>
      <c r="B36" s="367"/>
      <c r="C36" s="169">
        <f>'5- Identificación de Riesgos'!D46</f>
        <v>0</v>
      </c>
      <c r="D36" s="170"/>
      <c r="E36" s="149"/>
      <c r="F36" s="161"/>
      <c r="G36" s="161"/>
      <c r="H36" s="161"/>
      <c r="I36" s="161"/>
      <c r="J36" s="171">
        <f t="shared" si="4"/>
        <v>0</v>
      </c>
      <c r="K36" s="413"/>
      <c r="L36" s="161">
        <f>'5- Identificación de Riesgos'!I46</f>
        <v>0</v>
      </c>
      <c r="M36" s="172"/>
      <c r="N36" s="161"/>
      <c r="O36" s="161"/>
      <c r="P36" s="161"/>
      <c r="Q36" s="161"/>
      <c r="R36" s="171">
        <f t="shared" si="5"/>
        <v>0</v>
      </c>
      <c r="S36" s="413"/>
      <c r="T36" s="407"/>
      <c r="U36" s="367"/>
      <c r="V36" s="410"/>
    </row>
    <row r="37" spans="1:22" ht="17.25" customHeight="1">
      <c r="A37" s="416"/>
      <c r="B37" s="367"/>
      <c r="C37" s="169">
        <f>'5- Identificación de Riesgos'!D47</f>
        <v>0</v>
      </c>
      <c r="D37" s="170"/>
      <c r="E37" s="149"/>
      <c r="F37" s="161"/>
      <c r="G37" s="161"/>
      <c r="H37" s="161"/>
      <c r="I37" s="161"/>
      <c r="J37" s="171">
        <f t="shared" si="4"/>
        <v>0</v>
      </c>
      <c r="K37" s="413"/>
      <c r="L37" s="161">
        <f>'5- Identificación de Riesgos'!I47</f>
        <v>0</v>
      </c>
      <c r="M37" s="172"/>
      <c r="N37" s="161"/>
      <c r="O37" s="161"/>
      <c r="P37" s="161"/>
      <c r="Q37" s="161"/>
      <c r="R37" s="171">
        <f t="shared" si="5"/>
        <v>0</v>
      </c>
      <c r="S37" s="413"/>
      <c r="T37" s="407"/>
      <c r="U37" s="367"/>
      <c r="V37" s="410"/>
    </row>
    <row r="38" spans="1:22" ht="17.25" customHeight="1">
      <c r="A38" s="416"/>
      <c r="B38" s="367"/>
      <c r="C38" s="169">
        <f>'5- Identificación de Riesgos'!D48</f>
        <v>0</v>
      </c>
      <c r="D38" s="170"/>
      <c r="E38" s="149"/>
      <c r="F38" s="161"/>
      <c r="G38" s="161"/>
      <c r="H38" s="161"/>
      <c r="I38" s="161"/>
      <c r="J38" s="171">
        <f t="shared" si="4"/>
        <v>0</v>
      </c>
      <c r="K38" s="413"/>
      <c r="L38" s="161">
        <f>'5- Identificación de Riesgos'!I48</f>
        <v>0</v>
      </c>
      <c r="M38" s="172"/>
      <c r="N38" s="161"/>
      <c r="O38" s="161"/>
      <c r="P38" s="161"/>
      <c r="Q38" s="161"/>
      <c r="R38" s="171">
        <f t="shared" si="5"/>
        <v>0</v>
      </c>
      <c r="S38" s="413"/>
      <c r="T38" s="407"/>
      <c r="U38" s="367"/>
      <c r="V38" s="410"/>
    </row>
    <row r="39" spans="1:22" ht="17.25" customHeight="1" thickBot="1">
      <c r="A39" s="417"/>
      <c r="B39" s="368"/>
      <c r="C39" s="173">
        <f>'5- Identificación de Riesgos'!D49</f>
        <v>0</v>
      </c>
      <c r="D39" s="174"/>
      <c r="E39" s="185"/>
      <c r="F39" s="175"/>
      <c r="G39" s="175"/>
      <c r="H39" s="175"/>
      <c r="I39" s="175"/>
      <c r="J39" s="176">
        <f t="shared" si="4"/>
        <v>0</v>
      </c>
      <c r="K39" s="414"/>
      <c r="L39" s="175">
        <f>'5- Identificación de Riesgos'!I49</f>
        <v>0</v>
      </c>
      <c r="M39" s="177"/>
      <c r="N39" s="175"/>
      <c r="O39" s="175"/>
      <c r="P39" s="175"/>
      <c r="Q39" s="175"/>
      <c r="R39" s="176">
        <f t="shared" si="5"/>
        <v>0</v>
      </c>
      <c r="S39" s="414"/>
      <c r="T39" s="408"/>
      <c r="U39" s="368"/>
      <c r="V39" s="411"/>
    </row>
    <row r="40" spans="1:22" ht="31.5" customHeight="1" thickBot="1">
      <c r="A40" s="415">
        <f>'5- Identificación de Riesgos'!A50</f>
        <v>4</v>
      </c>
      <c r="B40" s="405" t="str">
        <f>'5- Identificación de Riesgos'!B50</f>
        <v xml:space="preserve">Pérdida de la seguridad, confiablidad o disponibilidad de la información </v>
      </c>
      <c r="C40" s="165" t="str">
        <f>'5- Identificación de Riesgos'!D50</f>
        <v>1. Ausencia  en los controles técnicos</v>
      </c>
      <c r="D40" s="166"/>
      <c r="E40" s="167" t="s">
        <v>493</v>
      </c>
      <c r="F40" s="160" t="s">
        <v>361</v>
      </c>
      <c r="G40" s="160" t="s">
        <v>361</v>
      </c>
      <c r="H40" s="160" t="s">
        <v>361</v>
      </c>
      <c r="I40" s="160" t="s">
        <v>361</v>
      </c>
      <c r="J40" s="168">
        <f t="shared" si="4"/>
        <v>1</v>
      </c>
      <c r="K40" s="412">
        <f>AVERAGE(J40:J44)</f>
        <v>1</v>
      </c>
      <c r="L40" s="160" t="str">
        <f>'5- Identificación de Riesgos'!I50</f>
        <v>Interrupción o afectación en la prestación del servicio judicial</v>
      </c>
      <c r="M40" s="172" t="s">
        <v>507</v>
      </c>
      <c r="N40" s="160" t="s">
        <v>362</v>
      </c>
      <c r="O40" s="160" t="s">
        <v>362</v>
      </c>
      <c r="P40" s="160" t="s">
        <v>361</v>
      </c>
      <c r="Q40" s="160" t="s">
        <v>361</v>
      </c>
      <c r="R40" s="168">
        <f t="shared" si="5"/>
        <v>0.35</v>
      </c>
      <c r="S40" s="412">
        <f>AVERAGE(R40:R44)</f>
        <v>0.28999999999999998</v>
      </c>
      <c r="T40" s="406" t="str">
        <f>CONCATENATE(INDEX('8- Politicas de admiistracion'!$B$6:$F$10,MATCH(ROUND(IF((RIGHT('5- Identificación de Riesgos'!H50,1)-'6- Valoración Controles'!K40)&lt;1,1,(RIGHT('5- Identificación de Riesgos'!H50,1)-'6- Valoración Controles'!K40)),0),'8- Politicas de admiistracion'!$F$6:$F$10,0),1)," - ",ROUND(IF((RIGHT('5- Identificación de Riesgos'!H50,1)-'6- Valoración Controles'!K40)&lt;1,1,(RIGHT('5- Identificación de Riesgos'!H50,1)-'6- Valoración Controles'!K40)),0))</f>
        <v>Muy Baja - 1</v>
      </c>
      <c r="U40" s="405" t="str">
        <f>CONCATENATE(INDEX('8- Politicas de admiistracion'!$B$17:$F$21,MATCH(ROUND(IF((RIGHT('5- Identificación de Riesgos'!M50,1)-'6- Valoración Controles'!S40)&lt;1,1,(RIGHT('5- Identificación de Riesgos'!M50,1)-'6- Valoración Controles'!S40)),0),'8- Politicas de admiistracion'!$F$17:$F$21,0),1)," - ",ROUND(IF((RIGHT('5- Identificación de Riesgos'!M50,1)-'6- Valoración Controles'!S40)&lt;1,1,(RIGHT('5- Identificación de Riesgos'!M50,1)-'6- Valoración Controles'!S40)),0))</f>
        <v>Menor - 2</v>
      </c>
      <c r="V40" s="409" t="str">
        <f>CONCATENATE(VLOOKUP((LEFT(T40,LEN(T40)-4)&amp;LEFT(U40,LEN(U40)-4)),'9- Matriz de Calor '!$D$17:$E$41,2,0)," - ",RIGHT(T40,1)*RIGHT(U40,1))</f>
        <v>Bajo - 2</v>
      </c>
    </row>
    <row r="41" spans="1:22" ht="57" customHeight="1" thickBot="1">
      <c r="A41" s="416"/>
      <c r="B41" s="367"/>
      <c r="C41" s="169" t="str">
        <f>'5- Identificación de Riesgos'!D51</f>
        <v>2. Debilidad en la concienciación y concientización de los servidores judiciales en materia de seguridad de la información</v>
      </c>
      <c r="D41" s="170"/>
      <c r="E41" s="149" t="s">
        <v>494</v>
      </c>
      <c r="F41" s="160" t="s">
        <v>361</v>
      </c>
      <c r="G41" s="160" t="s">
        <v>361</v>
      </c>
      <c r="H41" s="160" t="s">
        <v>361</v>
      </c>
      <c r="I41" s="160" t="s">
        <v>361</v>
      </c>
      <c r="J41" s="171">
        <f t="shared" si="4"/>
        <v>1</v>
      </c>
      <c r="K41" s="413"/>
      <c r="L41" s="161" t="str">
        <f>'5- Identificación de Riesgos'!I51</f>
        <v>Interrupción o afectación en la prestación del servicio administrativo</v>
      </c>
      <c r="M41" s="172" t="s">
        <v>507</v>
      </c>
      <c r="N41" s="160" t="s">
        <v>362</v>
      </c>
      <c r="O41" s="160" t="s">
        <v>362</v>
      </c>
      <c r="P41" s="160" t="s">
        <v>361</v>
      </c>
      <c r="Q41" s="160" t="s">
        <v>361</v>
      </c>
      <c r="R41" s="171">
        <f t="shared" si="5"/>
        <v>0.35</v>
      </c>
      <c r="S41" s="413"/>
      <c r="T41" s="407"/>
      <c r="U41" s="367"/>
      <c r="V41" s="410"/>
    </row>
    <row r="42" spans="1:22" ht="31.5" customHeight="1" thickBot="1">
      <c r="A42" s="416"/>
      <c r="B42" s="367"/>
      <c r="C42" s="169" t="str">
        <f>'5- Identificación de Riesgos'!D52</f>
        <v>3.Ataques cibernéticos</v>
      </c>
      <c r="D42" s="170"/>
      <c r="E42" s="149" t="s">
        <v>491</v>
      </c>
      <c r="F42" s="160" t="s">
        <v>361</v>
      </c>
      <c r="G42" s="160" t="s">
        <v>361</v>
      </c>
      <c r="H42" s="160" t="s">
        <v>361</v>
      </c>
      <c r="I42" s="160" t="s">
        <v>361</v>
      </c>
      <c r="J42" s="171">
        <f t="shared" si="4"/>
        <v>1</v>
      </c>
      <c r="K42" s="413"/>
      <c r="L42" s="161" t="str">
        <f>'5- Identificación de Riesgos'!I52</f>
        <v>Incumplimiento de las metas establecidas</v>
      </c>
      <c r="M42" s="149" t="s">
        <v>509</v>
      </c>
      <c r="N42" s="263" t="s">
        <v>361</v>
      </c>
      <c r="O42" s="263" t="s">
        <v>361</v>
      </c>
      <c r="P42" s="263" t="s">
        <v>362</v>
      </c>
      <c r="Q42" s="263" t="s">
        <v>361</v>
      </c>
      <c r="R42" s="171">
        <f t="shared" si="5"/>
        <v>0.75</v>
      </c>
      <c r="S42" s="413"/>
      <c r="T42" s="407"/>
      <c r="U42" s="367"/>
      <c r="V42" s="410"/>
    </row>
    <row r="43" spans="1:22" ht="31.5" customHeight="1" thickBot="1">
      <c r="A43" s="416"/>
      <c r="B43" s="367"/>
      <c r="C43" s="169" t="str">
        <f>'5- Identificación de Riesgos'!D53</f>
        <v xml:space="preserve">4. Ausencia de copias de seguridad de los activos de información </v>
      </c>
      <c r="D43" s="170"/>
      <c r="E43" s="149" t="s">
        <v>492</v>
      </c>
      <c r="F43" s="160" t="s">
        <v>361</v>
      </c>
      <c r="G43" s="160" t="s">
        <v>361</v>
      </c>
      <c r="H43" s="160" t="s">
        <v>361</v>
      </c>
      <c r="I43" s="160" t="s">
        <v>361</v>
      </c>
      <c r="J43" s="171">
        <f t="shared" si="4"/>
        <v>1</v>
      </c>
      <c r="K43" s="413"/>
      <c r="L43" s="161"/>
      <c r="M43" s="172"/>
      <c r="N43" s="161"/>
      <c r="O43" s="161"/>
      <c r="P43" s="161"/>
      <c r="Q43" s="161"/>
      <c r="R43" s="171">
        <f t="shared" si="5"/>
        <v>0</v>
      </c>
      <c r="S43" s="413"/>
      <c r="T43" s="407"/>
      <c r="U43" s="367"/>
      <c r="V43" s="410"/>
    </row>
    <row r="44" spans="1:22" ht="31.5" customHeight="1">
      <c r="A44" s="416"/>
      <c r="B44" s="367"/>
      <c r="C44" s="169" t="str">
        <f>'5- Identificación de Riesgos'!D54</f>
        <v xml:space="preserve">5. Ausencia en  mecanismos de validación de copias de seguridad </v>
      </c>
      <c r="D44" s="170"/>
      <c r="E44" s="170" t="s">
        <v>505</v>
      </c>
      <c r="F44" s="160" t="s">
        <v>361</v>
      </c>
      <c r="G44" s="160" t="s">
        <v>361</v>
      </c>
      <c r="H44" s="160" t="s">
        <v>361</v>
      </c>
      <c r="I44" s="160" t="s">
        <v>361</v>
      </c>
      <c r="J44" s="171">
        <f t="shared" si="4"/>
        <v>1</v>
      </c>
      <c r="K44" s="413"/>
      <c r="L44" s="161"/>
      <c r="M44" s="172"/>
      <c r="N44" s="161"/>
      <c r="O44" s="161"/>
      <c r="P44" s="161"/>
      <c r="Q44" s="161"/>
      <c r="R44" s="171">
        <f t="shared" si="5"/>
        <v>0</v>
      </c>
      <c r="S44" s="413"/>
      <c r="T44" s="407"/>
      <c r="U44" s="367"/>
      <c r="V44" s="410"/>
    </row>
    <row r="45" spans="1:22" ht="17.25" customHeight="1">
      <c r="A45" s="416"/>
      <c r="B45" s="367"/>
      <c r="C45" s="169">
        <f>'5- Identificación de Riesgos'!D55</f>
        <v>0</v>
      </c>
      <c r="D45" s="170"/>
      <c r="E45" s="149"/>
      <c r="F45" s="161"/>
      <c r="G45" s="161"/>
      <c r="H45" s="161"/>
      <c r="I45" s="161"/>
      <c r="J45" s="171">
        <f t="shared" si="4"/>
        <v>0</v>
      </c>
      <c r="K45" s="413"/>
      <c r="L45" s="161">
        <f>'5- Identificación de Riesgos'!I55</f>
        <v>0</v>
      </c>
      <c r="M45" s="172"/>
      <c r="N45" s="161"/>
      <c r="O45" s="161"/>
      <c r="P45" s="161"/>
      <c r="Q45" s="161"/>
      <c r="R45" s="171">
        <f t="shared" si="5"/>
        <v>0</v>
      </c>
      <c r="S45" s="413"/>
      <c r="T45" s="407"/>
      <c r="U45" s="367"/>
      <c r="V45" s="410"/>
    </row>
    <row r="46" spans="1:22" ht="17.25" customHeight="1">
      <c r="A46" s="416"/>
      <c r="B46" s="367"/>
      <c r="C46" s="169">
        <f>'5- Identificación de Riesgos'!D56</f>
        <v>0</v>
      </c>
      <c r="D46" s="170"/>
      <c r="E46" s="149"/>
      <c r="F46" s="161"/>
      <c r="G46" s="161"/>
      <c r="H46" s="161"/>
      <c r="I46" s="161"/>
      <c r="J46" s="171">
        <f t="shared" si="4"/>
        <v>0</v>
      </c>
      <c r="K46" s="413"/>
      <c r="L46" s="161">
        <f>'5- Identificación de Riesgos'!I56</f>
        <v>0</v>
      </c>
      <c r="M46" s="172"/>
      <c r="N46" s="161"/>
      <c r="O46" s="161"/>
      <c r="P46" s="161"/>
      <c r="Q46" s="161"/>
      <c r="R46" s="171">
        <f t="shared" si="5"/>
        <v>0</v>
      </c>
      <c r="S46" s="413"/>
      <c r="T46" s="407"/>
      <c r="U46" s="367"/>
      <c r="V46" s="410"/>
    </row>
    <row r="47" spans="1:22" ht="17.25" customHeight="1">
      <c r="A47" s="416"/>
      <c r="B47" s="367"/>
      <c r="C47" s="169">
        <f>'5- Identificación de Riesgos'!D57</f>
        <v>0</v>
      </c>
      <c r="D47" s="170"/>
      <c r="E47" s="149"/>
      <c r="F47" s="161"/>
      <c r="G47" s="161"/>
      <c r="H47" s="161"/>
      <c r="I47" s="161"/>
      <c r="J47" s="171">
        <f t="shared" si="4"/>
        <v>0</v>
      </c>
      <c r="K47" s="413"/>
      <c r="L47" s="161">
        <f>'5- Identificación de Riesgos'!I57</f>
        <v>0</v>
      </c>
      <c r="M47" s="172"/>
      <c r="N47" s="161"/>
      <c r="O47" s="161"/>
      <c r="P47" s="161"/>
      <c r="Q47" s="161"/>
      <c r="R47" s="171">
        <f t="shared" si="5"/>
        <v>0</v>
      </c>
      <c r="S47" s="413"/>
      <c r="T47" s="407"/>
      <c r="U47" s="367"/>
      <c r="V47" s="410"/>
    </row>
    <row r="48" spans="1:22" ht="17.25" customHeight="1">
      <c r="A48" s="416"/>
      <c r="B48" s="367"/>
      <c r="C48" s="169">
        <f>'5- Identificación de Riesgos'!D58</f>
        <v>0</v>
      </c>
      <c r="D48" s="170"/>
      <c r="E48" s="149"/>
      <c r="F48" s="161"/>
      <c r="G48" s="161"/>
      <c r="H48" s="161"/>
      <c r="I48" s="161"/>
      <c r="J48" s="171">
        <f t="shared" si="4"/>
        <v>0</v>
      </c>
      <c r="K48" s="413"/>
      <c r="L48" s="161">
        <f>'5- Identificación de Riesgos'!I58</f>
        <v>0</v>
      </c>
      <c r="M48" s="172"/>
      <c r="N48" s="161"/>
      <c r="O48" s="161"/>
      <c r="P48" s="161"/>
      <c r="Q48" s="161"/>
      <c r="R48" s="171">
        <f t="shared" si="5"/>
        <v>0</v>
      </c>
      <c r="S48" s="413"/>
      <c r="T48" s="407"/>
      <c r="U48" s="367"/>
      <c r="V48" s="410"/>
    </row>
    <row r="49" spans="1:22" ht="17.25" customHeight="1" thickBot="1">
      <c r="A49" s="417"/>
      <c r="B49" s="368"/>
      <c r="C49" s="173">
        <f>'5- Identificación de Riesgos'!D59</f>
        <v>0</v>
      </c>
      <c r="D49" s="174"/>
      <c r="F49" s="175"/>
      <c r="G49" s="175"/>
      <c r="H49" s="175"/>
      <c r="I49" s="175"/>
      <c r="J49" s="176">
        <f t="shared" si="4"/>
        <v>0</v>
      </c>
      <c r="K49" s="414"/>
      <c r="L49" s="175">
        <f>'5- Identificación de Riesgos'!I59</f>
        <v>0</v>
      </c>
      <c r="M49" s="177"/>
      <c r="N49" s="175"/>
      <c r="O49" s="175"/>
      <c r="P49" s="175"/>
      <c r="Q49" s="175"/>
      <c r="R49" s="176">
        <f t="shared" si="5"/>
        <v>0</v>
      </c>
      <c r="S49" s="414"/>
      <c r="T49" s="408"/>
      <c r="U49" s="368"/>
      <c r="V49" s="411"/>
    </row>
    <row r="50" spans="1:22" ht="31.5" customHeight="1">
      <c r="A50" s="402">
        <f>'5- Identificación de Riesgos'!A60</f>
        <v>5</v>
      </c>
      <c r="B50" s="405" t="str">
        <f>'5- Identificación de Riesgos'!B60</f>
        <v xml:space="preserve">Recibir dádivas o beneficios a nombre propio o de terceros para  afectar la seguridad o confidencialidad de la información   </v>
      </c>
      <c r="C50" s="165" t="str">
        <f>'5- Identificación de Riesgos'!D60</f>
        <v>1. Falta de ética y valores.</v>
      </c>
      <c r="D50" s="166"/>
      <c r="E50" s="165" t="s">
        <v>501</v>
      </c>
      <c r="F50" s="161" t="s">
        <v>361</v>
      </c>
      <c r="G50" s="161" t="s">
        <v>361</v>
      </c>
      <c r="H50" s="161" t="s">
        <v>361</v>
      </c>
      <c r="I50" s="161" t="s">
        <v>361</v>
      </c>
      <c r="J50" s="168">
        <f t="shared" ref="J50:J89" si="6">COUNTIF(F50:I50,"SI")/4</f>
        <v>1</v>
      </c>
      <c r="K50" s="412">
        <f>AVERAGE(J50:J54)</f>
        <v>0.8</v>
      </c>
      <c r="L50" s="160" t="str">
        <f>'5- Identificación de Riesgos'!I60</f>
        <v>Afectación de reputacion,imagén,  credibilidad, satisfacción de usuarios y PI</v>
      </c>
      <c r="M50" s="167" t="s">
        <v>508</v>
      </c>
      <c r="N50" s="160" t="s">
        <v>362</v>
      </c>
      <c r="O50" s="160" t="s">
        <v>362</v>
      </c>
      <c r="P50" s="160" t="s">
        <v>361</v>
      </c>
      <c r="Q50" s="160" t="s">
        <v>361</v>
      </c>
      <c r="R50" s="168">
        <f t="shared" ref="R50:R89" si="7">SUM(COUNTIF(N50,"SI")*25%,COUNTIF(O50,"SI")*40%,COUNTIF(P50,"SI")*25%,COUNTIF(Q50,"SI")*10%)</f>
        <v>0.35</v>
      </c>
      <c r="S50" s="412">
        <f>AVERAGE(R50:R53)</f>
        <v>8.7499999999999994E-2</v>
      </c>
      <c r="T50" s="406" t="str">
        <f>CONCATENATE(INDEX('8- Politicas de admiistracion'!$B$6:$F$10,MATCH(ROUND(IF((RIGHT('5- Identificación de Riesgos'!H60,1)-'6- Valoración Controles'!K50)&lt;1,1,(RIGHT('5- Identificación de Riesgos'!H60,1)-'6- Valoración Controles'!K50)),0),'8- Politicas de admiistracion'!$F$6:$F$10,0),1)," - ",ROUND(IF((RIGHT('5- Identificación de Riesgos'!H60,1)-'6- Valoración Controles'!K50)&lt;1,1,(RIGHT('5- Identificación de Riesgos'!H60,1)-'6- Valoración Controles'!K50)),0))</f>
        <v>Muy Baja - 1</v>
      </c>
      <c r="U50" s="405" t="str">
        <f>CONCATENATE(INDEX('8- Politicas de admiistracion'!$B$17:$F$21,MATCH(ROUND(IF((RIGHT('5- Identificación de Riesgos'!M60,1)-'6- Valoración Controles'!S50)&lt;1,1,(RIGHT('5- Identificación de Riesgos'!M60,1)-'6- Valoración Controles'!S50)),0),'8- Politicas de admiistracion'!$F$17:$F$21,0),1)," - ",ROUND(IF((RIGHT('5- Identificación de Riesgos'!M60,1)-'6- Valoración Controles'!S50)&lt;1,1,(RIGHT('5- Identificación de Riesgos'!M60,1)-'6- Valoración Controles'!S50)),0))</f>
        <v>Catastrófico - 5</v>
      </c>
      <c r="V50" s="409" t="str">
        <f>CONCATENATE(VLOOKUP((LEFT(T50,LEN(T50)-4)&amp;LEFT(U50,LEN(U50)-4)),'9- Matriz de Calor '!$D$17:$E$41,2,0)," - ",RIGHT(T50,1)*RIGHT(U50,1))</f>
        <v>Extremo - 5</v>
      </c>
    </row>
    <row r="51" spans="1:22" ht="66" customHeight="1">
      <c r="A51" s="403"/>
      <c r="B51" s="367"/>
      <c r="C51" s="169" t="str">
        <f>'5- Identificación de Riesgos'!D61</f>
        <v>2. Insuficientes programas de capacitación para la toma de conciencia debido al desconocimiento de la ley antisoborno (ISO 37001:2016), Plan Anticorrupción y  de los  valores y principios propios de la entidad.</v>
      </c>
      <c r="D51" s="170"/>
      <c r="E51" s="260" t="s">
        <v>497</v>
      </c>
      <c r="F51" s="161" t="s">
        <v>361</v>
      </c>
      <c r="G51" s="161" t="s">
        <v>361</v>
      </c>
      <c r="H51" s="161" t="s">
        <v>361</v>
      </c>
      <c r="I51" s="161" t="s">
        <v>361</v>
      </c>
      <c r="J51" s="171">
        <f t="shared" si="6"/>
        <v>1</v>
      </c>
      <c r="K51" s="413"/>
      <c r="L51" s="161"/>
      <c r="M51" s="172"/>
      <c r="N51" s="161"/>
      <c r="O51" s="161"/>
      <c r="P51" s="161"/>
      <c r="Q51" s="161"/>
      <c r="R51" s="171">
        <f t="shared" si="7"/>
        <v>0</v>
      </c>
      <c r="S51" s="413"/>
      <c r="T51" s="407"/>
      <c r="U51" s="367"/>
      <c r="V51" s="410"/>
    </row>
    <row r="52" spans="1:22" ht="43.5" customHeight="1">
      <c r="A52" s="403"/>
      <c r="B52" s="367"/>
      <c r="C52" s="169" t="str">
        <f>'5- Identificación de Riesgos'!D62</f>
        <v>3. Desconocimiento del Código de Etica y Buen Gobierno.</v>
      </c>
      <c r="D52" s="170"/>
      <c r="E52" s="260" t="s">
        <v>498</v>
      </c>
      <c r="F52" s="161" t="s">
        <v>361</v>
      </c>
      <c r="G52" s="161" t="s">
        <v>361</v>
      </c>
      <c r="H52" s="161" t="s">
        <v>361</v>
      </c>
      <c r="I52" s="161" t="s">
        <v>361</v>
      </c>
      <c r="J52" s="171">
        <f t="shared" si="6"/>
        <v>1</v>
      </c>
      <c r="K52" s="413"/>
      <c r="L52" s="161">
        <f>'5- Identificación de Riesgos'!I62</f>
        <v>0</v>
      </c>
      <c r="M52" s="172"/>
      <c r="N52" s="161"/>
      <c r="O52" s="161"/>
      <c r="P52" s="161"/>
      <c r="Q52" s="161"/>
      <c r="R52" s="171">
        <f t="shared" si="7"/>
        <v>0</v>
      </c>
      <c r="S52" s="413"/>
      <c r="T52" s="407"/>
      <c r="U52" s="367"/>
      <c r="V52" s="410"/>
    </row>
    <row r="53" spans="1:22" ht="35.25" customHeight="1" thickBot="1">
      <c r="A53" s="403"/>
      <c r="B53" s="367"/>
      <c r="C53" s="169" t="str">
        <f>'5- Identificación de Riesgos'!D63</f>
        <v>4. Falta o inaplicación de controles.</v>
      </c>
      <c r="D53" s="170"/>
      <c r="E53" s="261" t="s">
        <v>499</v>
      </c>
      <c r="F53" s="161" t="s">
        <v>361</v>
      </c>
      <c r="G53" s="161" t="s">
        <v>361</v>
      </c>
      <c r="H53" s="161" t="s">
        <v>361</v>
      </c>
      <c r="I53" s="161" t="s">
        <v>361</v>
      </c>
      <c r="J53" s="171">
        <f t="shared" si="6"/>
        <v>1</v>
      </c>
      <c r="K53" s="413"/>
      <c r="L53" s="161">
        <f>'5- Identificación de Riesgos'!I63</f>
        <v>0</v>
      </c>
      <c r="M53" s="172"/>
      <c r="N53" s="161"/>
      <c r="O53" s="161"/>
      <c r="P53" s="161"/>
      <c r="Q53" s="161"/>
      <c r="R53" s="171">
        <f t="shared" si="7"/>
        <v>0</v>
      </c>
      <c r="S53" s="413"/>
      <c r="T53" s="407"/>
      <c r="U53" s="367"/>
      <c r="V53" s="410"/>
    </row>
    <row r="54" spans="1:22" ht="35.25" customHeight="1" thickBot="1">
      <c r="A54" s="403"/>
      <c r="B54" s="367"/>
      <c r="C54" s="169">
        <f>'5- Identificación de Riesgos'!D64</f>
        <v>0</v>
      </c>
      <c r="D54" s="170"/>
      <c r="E54" s="262"/>
      <c r="F54" s="161"/>
      <c r="G54" s="161"/>
      <c r="H54" s="161"/>
      <c r="I54" s="161"/>
      <c r="J54" s="171">
        <f t="shared" si="6"/>
        <v>0</v>
      </c>
      <c r="K54" s="413"/>
      <c r="L54" s="161">
        <f>'5- Identificación de Riesgos'!I64</f>
        <v>0</v>
      </c>
      <c r="M54" s="172"/>
      <c r="N54" s="161"/>
      <c r="O54" s="161"/>
      <c r="P54" s="161"/>
      <c r="Q54" s="161"/>
      <c r="R54" s="171">
        <f t="shared" si="7"/>
        <v>0</v>
      </c>
      <c r="S54" s="413"/>
      <c r="T54" s="407"/>
      <c r="U54" s="367"/>
      <c r="V54" s="410"/>
    </row>
    <row r="55" spans="1:22" ht="17.25" customHeight="1">
      <c r="A55" s="403"/>
      <c r="B55" s="367"/>
      <c r="C55" s="169">
        <f>'5- Identificación de Riesgos'!D65</f>
        <v>0</v>
      </c>
      <c r="D55" s="170"/>
      <c r="E55" s="149"/>
      <c r="F55" s="161"/>
      <c r="G55" s="161"/>
      <c r="H55" s="161"/>
      <c r="I55" s="161"/>
      <c r="J55" s="171">
        <f t="shared" si="6"/>
        <v>0</v>
      </c>
      <c r="K55" s="413"/>
      <c r="L55" s="161">
        <f>'5- Identificación de Riesgos'!I65</f>
        <v>0</v>
      </c>
      <c r="M55" s="172"/>
      <c r="N55" s="161"/>
      <c r="O55" s="161"/>
      <c r="P55" s="161"/>
      <c r="Q55" s="161"/>
      <c r="R55" s="171">
        <f t="shared" si="7"/>
        <v>0</v>
      </c>
      <c r="S55" s="413"/>
      <c r="T55" s="407"/>
      <c r="U55" s="367"/>
      <c r="V55" s="410"/>
    </row>
    <row r="56" spans="1:22" ht="17.25" customHeight="1">
      <c r="A56" s="403"/>
      <c r="B56" s="367"/>
      <c r="C56" s="169">
        <f>'5- Identificación de Riesgos'!D66</f>
        <v>0</v>
      </c>
      <c r="D56" s="170"/>
      <c r="E56" s="149"/>
      <c r="F56" s="161"/>
      <c r="G56" s="161"/>
      <c r="H56" s="161"/>
      <c r="I56" s="161"/>
      <c r="J56" s="171">
        <f t="shared" si="6"/>
        <v>0</v>
      </c>
      <c r="K56" s="413"/>
      <c r="L56" s="161">
        <f>'5- Identificación de Riesgos'!I66</f>
        <v>0</v>
      </c>
      <c r="M56" s="172"/>
      <c r="N56" s="161"/>
      <c r="O56" s="161"/>
      <c r="P56" s="161"/>
      <c r="Q56" s="161"/>
      <c r="R56" s="171">
        <f t="shared" si="7"/>
        <v>0</v>
      </c>
      <c r="S56" s="413"/>
      <c r="T56" s="407"/>
      <c r="U56" s="367"/>
      <c r="V56" s="410"/>
    </row>
    <row r="57" spans="1:22" ht="17.25" customHeight="1">
      <c r="A57" s="403"/>
      <c r="B57" s="367"/>
      <c r="C57" s="169">
        <f>'5- Identificación de Riesgos'!D67</f>
        <v>0</v>
      </c>
      <c r="D57" s="170"/>
      <c r="E57" s="149"/>
      <c r="F57" s="161"/>
      <c r="G57" s="161"/>
      <c r="H57" s="161"/>
      <c r="I57" s="161"/>
      <c r="J57" s="171">
        <f t="shared" si="6"/>
        <v>0</v>
      </c>
      <c r="K57" s="413"/>
      <c r="L57" s="161">
        <f>'5- Identificación de Riesgos'!I67</f>
        <v>0</v>
      </c>
      <c r="M57" s="172"/>
      <c r="N57" s="161"/>
      <c r="O57" s="161"/>
      <c r="P57" s="161"/>
      <c r="Q57" s="161"/>
      <c r="R57" s="171">
        <f t="shared" si="7"/>
        <v>0</v>
      </c>
      <c r="S57" s="413"/>
      <c r="T57" s="407"/>
      <c r="U57" s="367"/>
      <c r="V57" s="410"/>
    </row>
    <row r="58" spans="1:22" ht="17.25" customHeight="1">
      <c r="A58" s="403"/>
      <c r="B58" s="367"/>
      <c r="C58" s="169">
        <f>'5- Identificación de Riesgos'!D68</f>
        <v>0</v>
      </c>
      <c r="D58" s="170"/>
      <c r="E58" s="149"/>
      <c r="F58" s="161"/>
      <c r="G58" s="161"/>
      <c r="H58" s="161"/>
      <c r="I58" s="161"/>
      <c r="J58" s="171">
        <f t="shared" si="6"/>
        <v>0</v>
      </c>
      <c r="K58" s="413"/>
      <c r="L58" s="161">
        <f>'5- Identificación de Riesgos'!I68</f>
        <v>0</v>
      </c>
      <c r="M58" s="172"/>
      <c r="N58" s="161"/>
      <c r="O58" s="161"/>
      <c r="P58" s="161"/>
      <c r="Q58" s="161"/>
      <c r="R58" s="171">
        <f t="shared" si="7"/>
        <v>0</v>
      </c>
      <c r="S58" s="413"/>
      <c r="T58" s="407"/>
      <c r="U58" s="367"/>
      <c r="V58" s="410"/>
    </row>
    <row r="59" spans="1:22" ht="17.25" customHeight="1" thickBot="1">
      <c r="A59" s="404"/>
      <c r="B59" s="368"/>
      <c r="C59" s="173">
        <f>'5- Identificación de Riesgos'!D69</f>
        <v>0</v>
      </c>
      <c r="D59" s="174"/>
      <c r="E59" s="185"/>
      <c r="F59" s="175"/>
      <c r="G59" s="175"/>
      <c r="H59" s="175"/>
      <c r="I59" s="175"/>
      <c r="J59" s="176">
        <f t="shared" si="6"/>
        <v>0</v>
      </c>
      <c r="K59" s="414"/>
      <c r="L59" s="175">
        <f>'5- Identificación de Riesgos'!I69</f>
        <v>0</v>
      </c>
      <c r="M59" s="177"/>
      <c r="N59" s="175"/>
      <c r="O59" s="175"/>
      <c r="P59" s="175"/>
      <c r="Q59" s="175"/>
      <c r="R59" s="176">
        <f t="shared" si="7"/>
        <v>0</v>
      </c>
      <c r="S59" s="414"/>
      <c r="T59" s="408"/>
      <c r="U59" s="368"/>
      <c r="V59" s="411"/>
    </row>
    <row r="60" spans="1:22" ht="34.5" customHeight="1">
      <c r="A60" s="402">
        <f>'5- Identificación de Riesgos'!A70</f>
        <v>6</v>
      </c>
      <c r="B60" s="405"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60" s="165" t="str">
        <f>'5- Identificación de Riesgos'!D70</f>
        <v>1. Falta de ética de los servidores públicos (Debilidades en principios y valores)</v>
      </c>
      <c r="D60" s="166"/>
      <c r="E60" s="260" t="s">
        <v>498</v>
      </c>
      <c r="F60" s="160" t="s">
        <v>361</v>
      </c>
      <c r="G60" s="160" t="s">
        <v>361</v>
      </c>
      <c r="H60" s="160" t="s">
        <v>361</v>
      </c>
      <c r="I60" s="160" t="s">
        <v>361</v>
      </c>
      <c r="J60" s="168">
        <f t="shared" si="6"/>
        <v>1</v>
      </c>
      <c r="K60" s="412">
        <f>AVERAGE(J60:J62)</f>
        <v>0.5</v>
      </c>
      <c r="L60" s="160" t="str">
        <f>'5- Identificación de Riesgos'!I70</f>
        <v>Afectación de reputacion,imagén,  credibilidad, satisfacción de usuarios y PI</v>
      </c>
      <c r="M60" s="167" t="s">
        <v>508</v>
      </c>
      <c r="N60" s="160" t="s">
        <v>362</v>
      </c>
      <c r="O60" s="160" t="s">
        <v>362</v>
      </c>
      <c r="P60" s="160" t="s">
        <v>361</v>
      </c>
      <c r="Q60" s="160" t="s">
        <v>361</v>
      </c>
      <c r="R60" s="168">
        <f t="shared" si="7"/>
        <v>0.35</v>
      </c>
      <c r="S60" s="412">
        <f>AVERAGE(R60:R63)</f>
        <v>0.26249999999999996</v>
      </c>
      <c r="T60" s="406" t="str">
        <f>CONCATENATE(INDEX('8- Politicas de admiistracion'!$B$6:$F$10,MATCH(ROUND(IF((RIGHT('5- Identificación de Riesgos'!H70,1)-'6- Valoración Controles'!K60)&lt;1,1,(RIGHT('5- Identificación de Riesgos'!H70,1)-'6- Valoración Controles'!K60)),0),'8- Politicas de admiistracion'!$F$6:$F$10,0),1)," - ",ROUND(IF((RIGHT('5- Identificación de Riesgos'!H70,1)-'6- Valoración Controles'!K60)&lt;1,1,(RIGHT('5- Identificación de Riesgos'!H70,1)-'6- Valoración Controles'!K60)),0))</f>
        <v>Muy Baja - 1</v>
      </c>
      <c r="U60" s="405" t="str">
        <f>CONCATENATE(INDEX('8- Politicas de admiistracion'!$B$17:$F$21,MATCH(ROUND(IF((RIGHT('5- Identificación de Riesgos'!M70,1)-'6- Valoración Controles'!S60)&lt;1,1,(RIGHT('5- Identificación de Riesgos'!M70,1)-'6- Valoración Controles'!S60)),0),'8- Politicas de admiistracion'!$F$17:$F$21,0),1)," - ",ROUND(IF((RIGHT('5- Identificación de Riesgos'!M70,1)-'6- Valoración Controles'!S60)&lt;1,1,(RIGHT('5- Identificación de Riesgos'!M70,1)-'6- Valoración Controles'!S60)),0))</f>
        <v>Moderado - 3</v>
      </c>
      <c r="V60" s="409" t="str">
        <f>CONCATENATE(VLOOKUP((LEFT(T60,LEN(T60)-4)&amp;LEFT(U60,LEN(U60)-4)),'9- Matriz de Calor '!$D$17:$E$41,2,0)," - ",RIGHT(T60,1)*RIGHT(U60,1))</f>
        <v>Moderado - 3</v>
      </c>
    </row>
    <row r="61" spans="1:22" ht="34.5" customHeight="1" thickBot="1">
      <c r="A61" s="403"/>
      <c r="B61" s="367"/>
      <c r="C61" s="169" t="str">
        <f>'5- Identificación de Riesgos'!D71</f>
        <v>2. Falta de ética de terceros interesados  (Debilidades principios y valores)</v>
      </c>
      <c r="D61" s="170"/>
      <c r="E61" s="149"/>
      <c r="F61" s="161"/>
      <c r="G61" s="161"/>
      <c r="H61" s="161"/>
      <c r="I61" s="161"/>
      <c r="J61" s="171">
        <f t="shared" si="6"/>
        <v>0</v>
      </c>
      <c r="K61" s="413"/>
      <c r="L61" s="161"/>
      <c r="M61" s="172"/>
      <c r="N61" s="161"/>
      <c r="O61" s="161"/>
      <c r="P61" s="161"/>
      <c r="Q61" s="161"/>
      <c r="R61" s="171">
        <f t="shared" si="7"/>
        <v>0</v>
      </c>
      <c r="S61" s="413"/>
      <c r="T61" s="407"/>
      <c r="U61" s="367"/>
      <c r="V61" s="410"/>
    </row>
    <row r="62" spans="1:22" ht="34.5" customHeight="1" thickBot="1">
      <c r="A62" s="403"/>
      <c r="B62" s="367"/>
      <c r="C62" s="169" t="str">
        <f>'5- Identificación de Riesgos'!D72</f>
        <v>3. Debilidad en la gestión de Seguridad de la Información, relacionada con contraseñas.</v>
      </c>
      <c r="D62" s="170"/>
      <c r="E62" s="170" t="s">
        <v>500</v>
      </c>
      <c r="F62" s="161" t="s">
        <v>362</v>
      </c>
      <c r="G62" s="161" t="s">
        <v>361</v>
      </c>
      <c r="H62" s="161" t="s">
        <v>362</v>
      </c>
      <c r="I62" s="161" t="s">
        <v>361</v>
      </c>
      <c r="J62" s="171">
        <f t="shared" si="6"/>
        <v>0.5</v>
      </c>
      <c r="K62" s="413"/>
      <c r="L62" s="161" t="str">
        <f>'5- Identificación de Riesgos'!I72</f>
        <v>Interrupción o afectación en la prestación del servicio administrativo</v>
      </c>
      <c r="M62" s="172" t="s">
        <v>507</v>
      </c>
      <c r="N62" s="160" t="s">
        <v>362</v>
      </c>
      <c r="O62" s="160" t="s">
        <v>362</v>
      </c>
      <c r="P62" s="160" t="s">
        <v>361</v>
      </c>
      <c r="Q62" s="160" t="s">
        <v>361</v>
      </c>
      <c r="R62" s="171">
        <f t="shared" si="7"/>
        <v>0.35</v>
      </c>
      <c r="S62" s="413"/>
      <c r="T62" s="407"/>
      <c r="U62" s="367"/>
      <c r="V62" s="410"/>
    </row>
    <row r="63" spans="1:22" ht="44.25" customHeight="1">
      <c r="A63" s="403"/>
      <c r="B63" s="367"/>
      <c r="C63" s="169" t="str">
        <f>'5- Identificación de Riesgos'!D73</f>
        <v>4. Debilidad en los controles relacionados con la gestión de los aplicativos. (Daño - cambio - manipulación base de datos)</v>
      </c>
      <c r="D63" s="170"/>
      <c r="E63" s="149"/>
      <c r="F63" s="161"/>
      <c r="G63" s="161"/>
      <c r="H63" s="161"/>
      <c r="I63" s="161"/>
      <c r="J63" s="171">
        <f t="shared" si="6"/>
        <v>0</v>
      </c>
      <c r="K63" s="413"/>
      <c r="L63" s="161" t="str">
        <f>'5- Identificación de Riesgos'!I73</f>
        <v>Interrupción o afectación en la prestación del servicio judicial</v>
      </c>
      <c r="M63" s="172" t="s">
        <v>507</v>
      </c>
      <c r="N63" s="160" t="s">
        <v>362</v>
      </c>
      <c r="O63" s="160" t="s">
        <v>362</v>
      </c>
      <c r="P63" s="160" t="s">
        <v>361</v>
      </c>
      <c r="Q63" s="160" t="s">
        <v>361</v>
      </c>
      <c r="R63" s="171">
        <f t="shared" si="7"/>
        <v>0.35</v>
      </c>
      <c r="S63" s="413"/>
      <c r="T63" s="407"/>
      <c r="U63" s="367"/>
      <c r="V63" s="410"/>
    </row>
    <row r="64" spans="1:22" ht="17.25" customHeight="1">
      <c r="A64" s="403"/>
      <c r="B64" s="367"/>
      <c r="C64" s="169">
        <f>'5- Identificación de Riesgos'!D74</f>
        <v>0</v>
      </c>
      <c r="D64" s="170"/>
      <c r="E64" s="170"/>
      <c r="F64" s="161"/>
      <c r="G64" s="161"/>
      <c r="H64" s="161"/>
      <c r="I64" s="161"/>
      <c r="J64" s="171">
        <f t="shared" si="6"/>
        <v>0</v>
      </c>
      <c r="K64" s="413"/>
      <c r="L64" s="161">
        <f>'5- Identificación de Riesgos'!I74</f>
        <v>0</v>
      </c>
      <c r="M64" s="172"/>
      <c r="N64" s="161"/>
      <c r="O64" s="161"/>
      <c r="P64" s="161"/>
      <c r="Q64" s="161"/>
      <c r="R64" s="171">
        <f t="shared" si="7"/>
        <v>0</v>
      </c>
      <c r="S64" s="413"/>
      <c r="T64" s="407"/>
      <c r="U64" s="367"/>
      <c r="V64" s="410"/>
    </row>
    <row r="65" spans="1:22" ht="17.25" customHeight="1">
      <c r="A65" s="403"/>
      <c r="B65" s="367"/>
      <c r="C65" s="169">
        <f>'5- Identificación de Riesgos'!D75</f>
        <v>0</v>
      </c>
      <c r="D65" s="170"/>
      <c r="E65" s="149"/>
      <c r="F65" s="161"/>
      <c r="G65" s="161"/>
      <c r="H65" s="161"/>
      <c r="I65" s="161"/>
      <c r="J65" s="171">
        <f t="shared" si="6"/>
        <v>0</v>
      </c>
      <c r="K65" s="413"/>
      <c r="L65" s="161">
        <f>'5- Identificación de Riesgos'!I75</f>
        <v>0</v>
      </c>
      <c r="M65" s="172"/>
      <c r="N65" s="161"/>
      <c r="O65" s="161"/>
      <c r="P65" s="161"/>
      <c r="Q65" s="161"/>
      <c r="R65" s="171">
        <f t="shared" si="7"/>
        <v>0</v>
      </c>
      <c r="S65" s="413"/>
      <c r="T65" s="407"/>
      <c r="U65" s="367"/>
      <c r="V65" s="410"/>
    </row>
    <row r="66" spans="1:22" ht="17.25" customHeight="1">
      <c r="A66" s="403"/>
      <c r="B66" s="367"/>
      <c r="C66" s="169">
        <f>'5- Identificación de Riesgos'!D76</f>
        <v>0</v>
      </c>
      <c r="D66" s="170"/>
      <c r="E66" s="149"/>
      <c r="F66" s="161"/>
      <c r="G66" s="161"/>
      <c r="H66" s="161"/>
      <c r="I66" s="161"/>
      <c r="J66" s="171">
        <f t="shared" si="6"/>
        <v>0</v>
      </c>
      <c r="K66" s="413"/>
      <c r="L66" s="161">
        <f>'5- Identificación de Riesgos'!I76</f>
        <v>0</v>
      </c>
      <c r="M66" s="172"/>
      <c r="N66" s="161"/>
      <c r="O66" s="161"/>
      <c r="P66" s="161"/>
      <c r="Q66" s="161"/>
      <c r="R66" s="171">
        <f t="shared" si="7"/>
        <v>0</v>
      </c>
      <c r="S66" s="413"/>
      <c r="T66" s="407"/>
      <c r="U66" s="367"/>
      <c r="V66" s="410"/>
    </row>
    <row r="67" spans="1:22" ht="17.25" customHeight="1">
      <c r="A67" s="403"/>
      <c r="B67" s="367"/>
      <c r="C67" s="169">
        <f>'5- Identificación de Riesgos'!D77</f>
        <v>0</v>
      </c>
      <c r="D67" s="170"/>
      <c r="E67" s="149"/>
      <c r="F67" s="161"/>
      <c r="G67" s="161"/>
      <c r="H67" s="161"/>
      <c r="I67" s="161"/>
      <c r="J67" s="171">
        <f t="shared" si="6"/>
        <v>0</v>
      </c>
      <c r="K67" s="413"/>
      <c r="L67" s="161">
        <f>'5- Identificación de Riesgos'!I77</f>
        <v>0</v>
      </c>
      <c r="M67" s="172"/>
      <c r="N67" s="161"/>
      <c r="O67" s="161"/>
      <c r="P67" s="161"/>
      <c r="Q67" s="161"/>
      <c r="R67" s="171">
        <f t="shared" si="7"/>
        <v>0</v>
      </c>
      <c r="S67" s="413"/>
      <c r="T67" s="407"/>
      <c r="U67" s="367"/>
      <c r="V67" s="410"/>
    </row>
    <row r="68" spans="1:22" ht="17.25" customHeight="1">
      <c r="A68" s="403"/>
      <c r="B68" s="367"/>
      <c r="C68" s="169">
        <f>'5- Identificación de Riesgos'!D78</f>
        <v>0</v>
      </c>
      <c r="D68" s="170"/>
      <c r="E68" s="149"/>
      <c r="F68" s="161"/>
      <c r="G68" s="161"/>
      <c r="H68" s="161"/>
      <c r="I68" s="161"/>
      <c r="J68" s="171">
        <f t="shared" si="6"/>
        <v>0</v>
      </c>
      <c r="K68" s="413"/>
      <c r="L68" s="161">
        <f>'5- Identificación de Riesgos'!I78</f>
        <v>0</v>
      </c>
      <c r="M68" s="172"/>
      <c r="N68" s="161"/>
      <c r="O68" s="161"/>
      <c r="P68" s="161"/>
      <c r="Q68" s="161"/>
      <c r="R68" s="171">
        <f t="shared" si="7"/>
        <v>0</v>
      </c>
      <c r="S68" s="413"/>
      <c r="T68" s="407"/>
      <c r="U68" s="367"/>
      <c r="V68" s="410"/>
    </row>
    <row r="69" spans="1:22" ht="17.25" customHeight="1" thickBot="1">
      <c r="A69" s="404"/>
      <c r="B69" s="368"/>
      <c r="C69" s="173">
        <f>'5- Identificación de Riesgos'!D79</f>
        <v>0</v>
      </c>
      <c r="D69" s="174"/>
      <c r="E69" s="185"/>
      <c r="F69" s="175"/>
      <c r="G69" s="175"/>
      <c r="H69" s="175"/>
      <c r="I69" s="175"/>
      <c r="J69" s="176">
        <f t="shared" si="6"/>
        <v>0</v>
      </c>
      <c r="K69" s="414"/>
      <c r="L69" s="175">
        <f>'5- Identificación de Riesgos'!I79</f>
        <v>0</v>
      </c>
      <c r="M69" s="177"/>
      <c r="N69" s="175"/>
      <c r="O69" s="175"/>
      <c r="P69" s="175"/>
      <c r="Q69" s="175"/>
      <c r="R69" s="176">
        <f t="shared" si="7"/>
        <v>0</v>
      </c>
      <c r="S69" s="414"/>
      <c r="T69" s="408"/>
      <c r="U69" s="368"/>
      <c r="V69" s="411"/>
    </row>
    <row r="70" spans="1:22" ht="37.5" customHeight="1">
      <c r="A70" s="402">
        <f>'5- Identificación de Riesgos'!A80</f>
        <v>7</v>
      </c>
      <c r="B70" s="405"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70" s="165" t="str">
        <f>'5- Identificación de Riesgos'!D80</f>
        <v>1. Falta de ética de los servidores públicos (Debilidades en principios y valores)</v>
      </c>
      <c r="D70" s="166"/>
      <c r="E70" s="260" t="s">
        <v>498</v>
      </c>
      <c r="F70" s="160" t="s">
        <v>361</v>
      </c>
      <c r="G70" s="160" t="s">
        <v>361</v>
      </c>
      <c r="H70" s="160" t="s">
        <v>361</v>
      </c>
      <c r="I70" s="160" t="s">
        <v>361</v>
      </c>
      <c r="J70" s="168">
        <f t="shared" si="6"/>
        <v>1</v>
      </c>
      <c r="K70" s="412">
        <f>AVERAGE(J70:J74)</f>
        <v>0.4</v>
      </c>
      <c r="L70" s="160" t="str">
        <f>'5- Identificación de Riesgos'!I80</f>
        <v>Afectación de reputacion,imagén,  credibilidad, satisfacción de usuarios y PI</v>
      </c>
      <c r="M70" s="167" t="s">
        <v>508</v>
      </c>
      <c r="N70" s="160" t="s">
        <v>362</v>
      </c>
      <c r="O70" s="160" t="s">
        <v>362</v>
      </c>
      <c r="P70" s="160" t="s">
        <v>361</v>
      </c>
      <c r="Q70" s="160" t="s">
        <v>361</v>
      </c>
      <c r="R70" s="168">
        <f t="shared" si="7"/>
        <v>0.35</v>
      </c>
      <c r="S70" s="412">
        <f>AVERAGE(R70:R73)</f>
        <v>0.26249999999999996</v>
      </c>
      <c r="T70" s="406" t="str">
        <f>CONCATENATE(INDEX('8- Politicas de admiistracion'!$B$6:$F$10,MATCH(ROUND(IF((RIGHT('5- Identificación de Riesgos'!H80,1)-'6- Valoración Controles'!K70)&lt;1,1,(RIGHT('5- Identificación de Riesgos'!H80,1)-'6- Valoración Controles'!K70)),0),'8- Politicas de admiistracion'!$F$6:$F$10,0),1)," - ",ROUND(IF((RIGHT('5- Identificación de Riesgos'!H80,1)-'6- Valoración Controles'!K70)&lt;1,1,(RIGHT('5- Identificación de Riesgos'!H80,1)-'6- Valoración Controles'!K70)),0))</f>
        <v>Muy Baja - 1</v>
      </c>
      <c r="U70" s="405" t="str">
        <f>CONCATENATE(INDEX('8- Politicas de admiistracion'!$B$17:$F$21,MATCH(ROUND(IF((RIGHT('5- Identificación de Riesgos'!M80,1)-'6- Valoración Controles'!S70)&lt;1,1,(RIGHT('5- Identificación de Riesgos'!M80,1)-'6- Valoración Controles'!S70)),0),'8- Politicas de admiistracion'!$F$17:$F$21,0),1)," - ",ROUND(IF((RIGHT('5- Identificación de Riesgos'!M80,1)-'6- Valoración Controles'!S70)&lt;1,1,(RIGHT('5- Identificación de Riesgos'!M80,1)-'6- Valoración Controles'!S70)),0))</f>
        <v>Moderado - 3</v>
      </c>
      <c r="V70" s="409" t="str">
        <f>CONCATENATE(VLOOKUP((LEFT(T70,LEN(T70)-4)&amp;LEFT(U70,LEN(U70)-4)),'9- Matriz de Calor '!$D$17:$E$41,2,0)," - ",RIGHT(T70,1)*RIGHT(U70,1))</f>
        <v>Moderado - 3</v>
      </c>
    </row>
    <row r="71" spans="1:22" ht="30.75" customHeight="1" thickBot="1">
      <c r="A71" s="403"/>
      <c r="B71" s="367"/>
      <c r="C71" s="169" t="str">
        <f>'5- Identificación de Riesgos'!D81</f>
        <v>2. Falta de ética de terceros interesados  (Debilidades principios y valores)</v>
      </c>
      <c r="D71" s="170"/>
      <c r="E71" s="149"/>
      <c r="F71" s="161"/>
      <c r="G71" s="161"/>
      <c r="H71" s="161"/>
      <c r="I71" s="161"/>
      <c r="J71" s="171">
        <f t="shared" si="6"/>
        <v>0</v>
      </c>
      <c r="K71" s="413"/>
      <c r="L71" s="161"/>
      <c r="M71" s="172"/>
      <c r="N71" s="161"/>
      <c r="O71" s="161"/>
      <c r="P71" s="161"/>
      <c r="Q71" s="161"/>
      <c r="R71" s="171">
        <f t="shared" si="7"/>
        <v>0</v>
      </c>
      <c r="S71" s="413"/>
      <c r="T71" s="407"/>
      <c r="U71" s="367"/>
      <c r="V71" s="410"/>
    </row>
    <row r="72" spans="1:22" ht="41.25" customHeight="1" thickBot="1">
      <c r="A72" s="403"/>
      <c r="B72" s="367"/>
      <c r="C72" s="169" t="str">
        <f>'5- Identificación de Riesgos'!D82</f>
        <v>3. Debilidades en los controles de los procedimientos de estructuración contractual.</v>
      </c>
      <c r="D72" s="170"/>
      <c r="E72" s="261" t="s">
        <v>499</v>
      </c>
      <c r="F72" s="160" t="s">
        <v>361</v>
      </c>
      <c r="G72" s="160" t="s">
        <v>361</v>
      </c>
      <c r="H72" s="160" t="s">
        <v>361</v>
      </c>
      <c r="I72" s="160" t="s">
        <v>361</v>
      </c>
      <c r="J72" s="171">
        <f t="shared" si="6"/>
        <v>1</v>
      </c>
      <c r="K72" s="413"/>
      <c r="L72" s="161" t="str">
        <f>'5- Identificación de Riesgos'!I82</f>
        <v>Interrupción o afectación en la prestación del servicio administrativo</v>
      </c>
      <c r="M72" s="172" t="s">
        <v>507</v>
      </c>
      <c r="N72" s="160" t="s">
        <v>362</v>
      </c>
      <c r="O72" s="160" t="s">
        <v>362</v>
      </c>
      <c r="P72" s="160" t="s">
        <v>361</v>
      </c>
      <c r="Q72" s="160" t="s">
        <v>361</v>
      </c>
      <c r="R72" s="171">
        <f t="shared" si="7"/>
        <v>0.35</v>
      </c>
      <c r="S72" s="413"/>
      <c r="T72" s="407"/>
      <c r="U72" s="367"/>
      <c r="V72" s="410"/>
    </row>
    <row r="73" spans="1:22" ht="35.25" customHeight="1">
      <c r="A73" s="403"/>
      <c r="B73" s="367"/>
      <c r="C73" s="169">
        <f>'5- Identificación de Riesgos'!D83</f>
        <v>0</v>
      </c>
      <c r="D73" s="170"/>
      <c r="E73" s="149"/>
      <c r="F73" s="161"/>
      <c r="G73" s="161"/>
      <c r="H73" s="161"/>
      <c r="I73" s="161"/>
      <c r="J73" s="171">
        <f t="shared" si="6"/>
        <v>0</v>
      </c>
      <c r="K73" s="413"/>
      <c r="L73" s="161" t="str">
        <f>'5- Identificación de Riesgos'!I83</f>
        <v>Interrupción o afectación en la prestación del servicio judicial</v>
      </c>
      <c r="M73" s="172" t="s">
        <v>507</v>
      </c>
      <c r="N73" s="160" t="s">
        <v>362</v>
      </c>
      <c r="O73" s="160" t="s">
        <v>362</v>
      </c>
      <c r="P73" s="160" t="s">
        <v>361</v>
      </c>
      <c r="Q73" s="160" t="s">
        <v>361</v>
      </c>
      <c r="R73" s="171">
        <f t="shared" si="7"/>
        <v>0.35</v>
      </c>
      <c r="S73" s="413"/>
      <c r="T73" s="407"/>
      <c r="U73" s="367"/>
      <c r="V73" s="410"/>
    </row>
    <row r="74" spans="1:22" ht="35.25" customHeight="1">
      <c r="A74" s="403"/>
      <c r="B74" s="367"/>
      <c r="C74" s="169">
        <f>'5- Identificación de Riesgos'!D84</f>
        <v>0</v>
      </c>
      <c r="D74" s="170"/>
      <c r="E74" s="170"/>
      <c r="F74" s="161"/>
      <c r="G74" s="161"/>
      <c r="H74" s="161"/>
      <c r="I74" s="161"/>
      <c r="J74" s="171">
        <f t="shared" si="6"/>
        <v>0</v>
      </c>
      <c r="K74" s="413"/>
      <c r="L74" s="161">
        <f>'5- Identificación de Riesgos'!I84</f>
        <v>0</v>
      </c>
      <c r="M74" s="172"/>
      <c r="N74" s="161"/>
      <c r="O74" s="161"/>
      <c r="P74" s="161"/>
      <c r="Q74" s="161"/>
      <c r="R74" s="171">
        <f t="shared" si="7"/>
        <v>0</v>
      </c>
      <c r="S74" s="413"/>
      <c r="T74" s="407"/>
      <c r="U74" s="367"/>
      <c r="V74" s="410"/>
    </row>
    <row r="75" spans="1:22" ht="17.25" customHeight="1">
      <c r="A75" s="403"/>
      <c r="B75" s="367"/>
      <c r="C75" s="169">
        <f>'5- Identificación de Riesgos'!D85</f>
        <v>0</v>
      </c>
      <c r="D75" s="170"/>
      <c r="E75" s="149"/>
      <c r="F75" s="161"/>
      <c r="G75" s="161"/>
      <c r="H75" s="161"/>
      <c r="I75" s="161"/>
      <c r="J75" s="171">
        <f t="shared" si="6"/>
        <v>0</v>
      </c>
      <c r="K75" s="413"/>
      <c r="L75" s="161">
        <f>'5- Identificación de Riesgos'!I85</f>
        <v>0</v>
      </c>
      <c r="M75" s="172"/>
      <c r="N75" s="161"/>
      <c r="O75" s="161"/>
      <c r="P75" s="161"/>
      <c r="Q75" s="161"/>
      <c r="R75" s="171">
        <f t="shared" si="7"/>
        <v>0</v>
      </c>
      <c r="S75" s="413"/>
      <c r="T75" s="407"/>
      <c r="U75" s="367"/>
      <c r="V75" s="410"/>
    </row>
    <row r="76" spans="1:22" ht="17.25" customHeight="1">
      <c r="A76" s="403"/>
      <c r="B76" s="367"/>
      <c r="C76" s="169">
        <f>'5- Identificación de Riesgos'!D86</f>
        <v>0</v>
      </c>
      <c r="D76" s="170"/>
      <c r="E76" s="149"/>
      <c r="F76" s="161"/>
      <c r="G76" s="161"/>
      <c r="H76" s="161"/>
      <c r="I76" s="161"/>
      <c r="J76" s="171">
        <f t="shared" si="6"/>
        <v>0</v>
      </c>
      <c r="K76" s="413"/>
      <c r="L76" s="161">
        <f>'5- Identificación de Riesgos'!I86</f>
        <v>0</v>
      </c>
      <c r="M76" s="172"/>
      <c r="N76" s="161"/>
      <c r="O76" s="161"/>
      <c r="P76" s="161"/>
      <c r="Q76" s="161"/>
      <c r="R76" s="171">
        <f t="shared" si="7"/>
        <v>0</v>
      </c>
      <c r="S76" s="413"/>
      <c r="T76" s="407"/>
      <c r="U76" s="367"/>
      <c r="V76" s="410"/>
    </row>
    <row r="77" spans="1:22" ht="17.25" customHeight="1">
      <c r="A77" s="403"/>
      <c r="B77" s="367"/>
      <c r="C77" s="169">
        <f>'5- Identificación de Riesgos'!D87</f>
        <v>0</v>
      </c>
      <c r="D77" s="170"/>
      <c r="E77" s="149"/>
      <c r="F77" s="161"/>
      <c r="G77" s="161"/>
      <c r="H77" s="161"/>
      <c r="I77" s="161"/>
      <c r="J77" s="171">
        <f t="shared" si="6"/>
        <v>0</v>
      </c>
      <c r="K77" s="413"/>
      <c r="L77" s="161">
        <f>'5- Identificación de Riesgos'!I87</f>
        <v>0</v>
      </c>
      <c r="M77" s="172"/>
      <c r="N77" s="161"/>
      <c r="O77" s="161"/>
      <c r="P77" s="161"/>
      <c r="Q77" s="161"/>
      <c r="R77" s="171">
        <f t="shared" si="7"/>
        <v>0</v>
      </c>
      <c r="S77" s="413"/>
      <c r="T77" s="407"/>
      <c r="U77" s="367"/>
      <c r="V77" s="410"/>
    </row>
    <row r="78" spans="1:22" ht="17.25" customHeight="1">
      <c r="A78" s="403"/>
      <c r="B78" s="367"/>
      <c r="C78" s="169">
        <f>'5- Identificación de Riesgos'!D88</f>
        <v>0</v>
      </c>
      <c r="D78" s="170"/>
      <c r="E78" s="149"/>
      <c r="F78" s="161"/>
      <c r="G78" s="161"/>
      <c r="H78" s="161"/>
      <c r="I78" s="161"/>
      <c r="J78" s="171">
        <f t="shared" si="6"/>
        <v>0</v>
      </c>
      <c r="K78" s="413"/>
      <c r="L78" s="161">
        <f>'5- Identificación de Riesgos'!I88</f>
        <v>0</v>
      </c>
      <c r="M78" s="172"/>
      <c r="N78" s="161"/>
      <c r="O78" s="161"/>
      <c r="P78" s="161"/>
      <c r="Q78" s="161"/>
      <c r="R78" s="171">
        <f t="shared" si="7"/>
        <v>0</v>
      </c>
      <c r="S78" s="413"/>
      <c r="T78" s="407"/>
      <c r="U78" s="367"/>
      <c r="V78" s="410"/>
    </row>
    <row r="79" spans="1:22" ht="17.25" customHeight="1" thickBot="1">
      <c r="A79" s="404"/>
      <c r="B79" s="368"/>
      <c r="C79" s="173">
        <f>'5- Identificación de Riesgos'!D89</f>
        <v>0</v>
      </c>
      <c r="D79" s="174"/>
      <c r="E79" s="185"/>
      <c r="F79" s="175"/>
      <c r="G79" s="175"/>
      <c r="H79" s="175"/>
      <c r="I79" s="175"/>
      <c r="J79" s="176">
        <f t="shared" si="6"/>
        <v>0</v>
      </c>
      <c r="K79" s="414"/>
      <c r="L79" s="175">
        <f>'5- Identificación de Riesgos'!I89</f>
        <v>0</v>
      </c>
      <c r="M79" s="177"/>
      <c r="N79" s="175"/>
      <c r="O79" s="175"/>
      <c r="P79" s="175"/>
      <c r="Q79" s="175"/>
      <c r="R79" s="176">
        <f t="shared" si="7"/>
        <v>0</v>
      </c>
      <c r="S79" s="414"/>
      <c r="T79" s="408"/>
      <c r="U79" s="368"/>
      <c r="V79" s="411"/>
    </row>
    <row r="80" spans="1:22" ht="32.25" customHeight="1">
      <c r="A80" s="402">
        <f>'5- Identificación de Riesgos'!A90</f>
        <v>8</v>
      </c>
      <c r="B80" s="405" t="str">
        <f>'5- Identificación de Riesgos'!B90</f>
        <v>Ofrecer, prometer, entregar, aceptar o solicitar una ventaja para afectar indebidamente la evaluación técnica de ofertas en los procesos de contratación.</v>
      </c>
      <c r="C80" s="165" t="str">
        <f>'5- Identificación de Riesgos'!D90</f>
        <v>1. Falta de ética de los servidores públicos (Debilidades en principios y valores)</v>
      </c>
      <c r="D80" s="166"/>
      <c r="E80" s="260" t="s">
        <v>498</v>
      </c>
      <c r="F80" s="160" t="s">
        <v>361</v>
      </c>
      <c r="G80" s="160" t="s">
        <v>361</v>
      </c>
      <c r="H80" s="160" t="s">
        <v>361</v>
      </c>
      <c r="I80" s="160" t="s">
        <v>361</v>
      </c>
      <c r="J80" s="168">
        <f t="shared" si="6"/>
        <v>1</v>
      </c>
      <c r="K80" s="412">
        <f>AVERAGE(J80:J82)</f>
        <v>0.66666666666666663</v>
      </c>
      <c r="L80" s="160" t="str">
        <f>'5- Identificación de Riesgos'!I90</f>
        <v>Afectación de reputacion,imagén,  credibilidad, satisfacción de usuarios y PI</v>
      </c>
      <c r="M80" s="167" t="s">
        <v>508</v>
      </c>
      <c r="N80" s="160" t="s">
        <v>362</v>
      </c>
      <c r="O80" s="160" t="s">
        <v>362</v>
      </c>
      <c r="P80" s="160" t="s">
        <v>361</v>
      </c>
      <c r="Q80" s="160" t="s">
        <v>361</v>
      </c>
      <c r="R80" s="168">
        <f t="shared" si="7"/>
        <v>0.35</v>
      </c>
      <c r="S80" s="412">
        <f>AVERAGE(R80:R83)</f>
        <v>0.26249999999999996</v>
      </c>
      <c r="T80" s="406" t="str">
        <f>CONCATENATE(INDEX('8- Politicas de admiistracion'!$B$6:$F$10,MATCH(ROUND(IF((RIGHT('5- Identificación de Riesgos'!H90,1)-'6- Valoración Controles'!K80)&lt;1,1,(RIGHT('5- Identificación de Riesgos'!H90,1)-'6- Valoración Controles'!K80)),0),'8- Politicas de admiistracion'!$F$6:$F$10,0),1)," - ",ROUND(IF((RIGHT('5- Identificación de Riesgos'!H90,1)-'6- Valoración Controles'!K80)&lt;1,1,(RIGHT('5- Identificación de Riesgos'!H90,1)-'6- Valoración Controles'!K80)),0))</f>
        <v>Muy Baja - 1</v>
      </c>
      <c r="U80" s="405" t="str">
        <f>CONCATENATE(INDEX('8- Politicas de admiistracion'!$B$17:$F$21,MATCH(ROUND(IF((RIGHT('5- Identificación de Riesgos'!M90,1)-'6- Valoración Controles'!S80)&lt;1,1,(RIGHT('5- Identificación de Riesgos'!M90,1)-'6- Valoración Controles'!S80)),0),'8- Politicas de admiistracion'!$F$17:$F$21,0),1)," - ",ROUND(IF((RIGHT('5- Identificación de Riesgos'!M90,1)-'6- Valoración Controles'!S80)&lt;1,1,(RIGHT('5- Identificación de Riesgos'!M90,1)-'6- Valoración Controles'!S80)),0))</f>
        <v>Moderado - 3</v>
      </c>
      <c r="V80" s="409" t="str">
        <f>CONCATENATE(VLOOKUP((LEFT(T80,LEN(T80)-4)&amp;LEFT(U80,LEN(U80)-4)),'9- Matriz de Calor '!$D$17:$E$41,2,0)," - ",RIGHT(T80,1)*RIGHT(U80,1))</f>
        <v>Moderado - 3</v>
      </c>
    </row>
    <row r="81" spans="1:22" ht="32.25" customHeight="1" thickBot="1">
      <c r="A81" s="403"/>
      <c r="B81" s="367"/>
      <c r="C81" s="169" t="str">
        <f>'5- Identificación de Riesgos'!D91</f>
        <v>2. Falta de ética de terceros interesados  (Debilidades principios y valores)</v>
      </c>
      <c r="D81" s="170"/>
      <c r="E81" s="149"/>
      <c r="F81" s="161"/>
      <c r="G81" s="161"/>
      <c r="H81" s="161"/>
      <c r="I81" s="161"/>
      <c r="J81" s="171">
        <f t="shared" si="6"/>
        <v>0</v>
      </c>
      <c r="K81" s="413"/>
      <c r="L81" s="161"/>
      <c r="M81" s="172"/>
      <c r="N81" s="161"/>
      <c r="O81" s="161"/>
      <c r="P81" s="161"/>
      <c r="Q81" s="161"/>
      <c r="R81" s="171">
        <f t="shared" si="7"/>
        <v>0</v>
      </c>
      <c r="S81" s="413"/>
      <c r="T81" s="407"/>
      <c r="U81" s="367"/>
      <c r="V81" s="410"/>
    </row>
    <row r="82" spans="1:22" ht="32.25" customHeight="1" thickBot="1">
      <c r="A82" s="403"/>
      <c r="B82" s="367"/>
      <c r="C82" s="169" t="str">
        <f>'5- Identificación de Riesgos'!D92</f>
        <v>3. Debilidades en los controles de los procedimientos de evaluación  contractual.</v>
      </c>
      <c r="D82" s="170"/>
      <c r="E82" s="261" t="s">
        <v>499</v>
      </c>
      <c r="F82" s="160" t="s">
        <v>361</v>
      </c>
      <c r="G82" s="160" t="s">
        <v>361</v>
      </c>
      <c r="H82" s="160" t="s">
        <v>361</v>
      </c>
      <c r="I82" s="160" t="s">
        <v>361</v>
      </c>
      <c r="J82" s="171">
        <f t="shared" si="6"/>
        <v>1</v>
      </c>
      <c r="K82" s="413"/>
      <c r="L82" s="161" t="str">
        <f>'5- Identificación de Riesgos'!I92</f>
        <v>Interrupción o afectación en la prestación del servicio judicial</v>
      </c>
      <c r="M82" s="172" t="s">
        <v>507</v>
      </c>
      <c r="N82" s="160" t="s">
        <v>362</v>
      </c>
      <c r="O82" s="160" t="s">
        <v>362</v>
      </c>
      <c r="P82" s="160" t="s">
        <v>361</v>
      </c>
      <c r="Q82" s="160" t="s">
        <v>361</v>
      </c>
      <c r="R82" s="171">
        <f t="shared" si="7"/>
        <v>0.35</v>
      </c>
      <c r="S82" s="413"/>
      <c r="T82" s="407"/>
      <c r="U82" s="367"/>
      <c r="V82" s="410"/>
    </row>
    <row r="83" spans="1:22" ht="32.25" customHeight="1">
      <c r="A83" s="403"/>
      <c r="B83" s="367"/>
      <c r="C83" s="169">
        <f>'5- Identificación de Riesgos'!D93</f>
        <v>0</v>
      </c>
      <c r="D83" s="170"/>
      <c r="E83" s="149"/>
      <c r="F83" s="161"/>
      <c r="G83" s="161"/>
      <c r="H83" s="161"/>
      <c r="I83" s="161"/>
      <c r="J83" s="171">
        <f t="shared" si="6"/>
        <v>0</v>
      </c>
      <c r="K83" s="413"/>
      <c r="L83" s="161" t="str">
        <f>'5- Identificación de Riesgos'!I93</f>
        <v>Interrupción o afectación en la prestación del servicio administrativo</v>
      </c>
      <c r="M83" s="172" t="s">
        <v>507</v>
      </c>
      <c r="N83" s="160" t="s">
        <v>362</v>
      </c>
      <c r="O83" s="160" t="s">
        <v>362</v>
      </c>
      <c r="P83" s="160" t="s">
        <v>361</v>
      </c>
      <c r="Q83" s="160" t="s">
        <v>361</v>
      </c>
      <c r="R83" s="171">
        <f t="shared" si="7"/>
        <v>0.35</v>
      </c>
      <c r="S83" s="413"/>
      <c r="T83" s="407"/>
      <c r="U83" s="367"/>
      <c r="V83" s="410"/>
    </row>
    <row r="84" spans="1:22" ht="17.25" customHeight="1">
      <c r="A84" s="403"/>
      <c r="B84" s="367"/>
      <c r="C84" s="169">
        <f>'5- Identificación de Riesgos'!D94</f>
        <v>0</v>
      </c>
      <c r="D84" s="170"/>
      <c r="E84" s="170"/>
      <c r="F84" s="161"/>
      <c r="G84" s="161"/>
      <c r="H84" s="161"/>
      <c r="I84" s="161"/>
      <c r="J84" s="171">
        <f t="shared" si="6"/>
        <v>0</v>
      </c>
      <c r="K84" s="413"/>
      <c r="L84" s="161">
        <f>'5- Identificación de Riesgos'!I94</f>
        <v>0</v>
      </c>
      <c r="M84" s="172"/>
      <c r="N84" s="161"/>
      <c r="O84" s="161"/>
      <c r="P84" s="161"/>
      <c r="Q84" s="161"/>
      <c r="R84" s="171">
        <f t="shared" si="7"/>
        <v>0</v>
      </c>
      <c r="S84" s="413"/>
      <c r="T84" s="407"/>
      <c r="U84" s="367"/>
      <c r="V84" s="410"/>
    </row>
    <row r="85" spans="1:22" ht="17.25" customHeight="1">
      <c r="A85" s="403"/>
      <c r="B85" s="367"/>
      <c r="C85" s="169">
        <f>'5- Identificación de Riesgos'!D95</f>
        <v>0</v>
      </c>
      <c r="D85" s="170"/>
      <c r="E85" s="149"/>
      <c r="F85" s="161"/>
      <c r="G85" s="161"/>
      <c r="H85" s="161"/>
      <c r="I85" s="161"/>
      <c r="J85" s="171">
        <f t="shared" si="6"/>
        <v>0</v>
      </c>
      <c r="K85" s="413"/>
      <c r="L85" s="161">
        <f>'5- Identificación de Riesgos'!I95</f>
        <v>0</v>
      </c>
      <c r="M85" s="172"/>
      <c r="N85" s="161"/>
      <c r="O85" s="161"/>
      <c r="P85" s="161"/>
      <c r="Q85" s="161"/>
      <c r="R85" s="171">
        <f t="shared" si="7"/>
        <v>0</v>
      </c>
      <c r="S85" s="413"/>
      <c r="T85" s="407"/>
      <c r="U85" s="367"/>
      <c r="V85" s="410"/>
    </row>
    <row r="86" spans="1:22" ht="17.25" customHeight="1">
      <c r="A86" s="403"/>
      <c r="B86" s="367"/>
      <c r="C86" s="169">
        <f>'5- Identificación de Riesgos'!D96</f>
        <v>0</v>
      </c>
      <c r="D86" s="170"/>
      <c r="E86" s="149"/>
      <c r="F86" s="161"/>
      <c r="G86" s="161"/>
      <c r="H86" s="161"/>
      <c r="I86" s="161"/>
      <c r="J86" s="171">
        <f t="shared" si="6"/>
        <v>0</v>
      </c>
      <c r="K86" s="413"/>
      <c r="L86" s="161">
        <f>'5- Identificación de Riesgos'!I96</f>
        <v>0</v>
      </c>
      <c r="M86" s="172"/>
      <c r="N86" s="161"/>
      <c r="O86" s="161"/>
      <c r="P86" s="161"/>
      <c r="Q86" s="161"/>
      <c r="R86" s="171">
        <f t="shared" si="7"/>
        <v>0</v>
      </c>
      <c r="S86" s="413"/>
      <c r="T86" s="407"/>
      <c r="U86" s="367"/>
      <c r="V86" s="410"/>
    </row>
    <row r="87" spans="1:22" ht="17.25" customHeight="1">
      <c r="A87" s="403"/>
      <c r="B87" s="367"/>
      <c r="C87" s="169">
        <f>'5- Identificación de Riesgos'!D97</f>
        <v>0</v>
      </c>
      <c r="D87" s="170"/>
      <c r="E87" s="149"/>
      <c r="F87" s="161"/>
      <c r="G87" s="161"/>
      <c r="H87" s="161"/>
      <c r="I87" s="161"/>
      <c r="J87" s="171">
        <f t="shared" si="6"/>
        <v>0</v>
      </c>
      <c r="K87" s="413"/>
      <c r="L87" s="161">
        <f>'5- Identificación de Riesgos'!I97</f>
        <v>0</v>
      </c>
      <c r="M87" s="172"/>
      <c r="N87" s="161"/>
      <c r="O87" s="161"/>
      <c r="P87" s="161"/>
      <c r="Q87" s="161"/>
      <c r="R87" s="171">
        <f t="shared" si="7"/>
        <v>0</v>
      </c>
      <c r="S87" s="413"/>
      <c r="T87" s="407"/>
      <c r="U87" s="367"/>
      <c r="V87" s="410"/>
    </row>
    <row r="88" spans="1:22" ht="17.25" customHeight="1">
      <c r="A88" s="403"/>
      <c r="B88" s="367"/>
      <c r="C88" s="169">
        <f>'5- Identificación de Riesgos'!D98</f>
        <v>0</v>
      </c>
      <c r="D88" s="170"/>
      <c r="E88" s="149"/>
      <c r="F88" s="161"/>
      <c r="G88" s="161"/>
      <c r="H88" s="161"/>
      <c r="I88" s="161"/>
      <c r="J88" s="171">
        <f t="shared" si="6"/>
        <v>0</v>
      </c>
      <c r="K88" s="413"/>
      <c r="L88" s="161">
        <f>'5- Identificación de Riesgos'!I98</f>
        <v>0</v>
      </c>
      <c r="M88" s="172"/>
      <c r="N88" s="161"/>
      <c r="O88" s="161"/>
      <c r="P88" s="161"/>
      <c r="Q88" s="161"/>
      <c r="R88" s="171">
        <f t="shared" si="7"/>
        <v>0</v>
      </c>
      <c r="S88" s="413"/>
      <c r="T88" s="407"/>
      <c r="U88" s="367"/>
      <c r="V88" s="410"/>
    </row>
    <row r="89" spans="1:22" ht="17.25" customHeight="1" thickBot="1">
      <c r="A89" s="404"/>
      <c r="B89" s="368"/>
      <c r="C89" s="173">
        <f>'5- Identificación de Riesgos'!D99</f>
        <v>0</v>
      </c>
      <c r="D89" s="174"/>
      <c r="E89" s="185"/>
      <c r="F89" s="175"/>
      <c r="G89" s="175"/>
      <c r="H89" s="175"/>
      <c r="I89" s="175"/>
      <c r="J89" s="176">
        <f t="shared" si="6"/>
        <v>0</v>
      </c>
      <c r="K89" s="414"/>
      <c r="L89" s="175">
        <f>'5- Identificación de Riesgos'!I99</f>
        <v>0</v>
      </c>
      <c r="M89" s="177"/>
      <c r="N89" s="175"/>
      <c r="O89" s="175"/>
      <c r="P89" s="175"/>
      <c r="Q89" s="175"/>
      <c r="R89" s="176">
        <f t="shared" si="7"/>
        <v>0</v>
      </c>
      <c r="S89" s="414"/>
      <c r="T89" s="408"/>
      <c r="U89" s="368"/>
      <c r="V89" s="411"/>
    </row>
    <row r="90" spans="1:22" ht="30">
      <c r="A90" s="402">
        <f>'5- Identificación de Riesgos'!A100</f>
        <v>9</v>
      </c>
      <c r="B90" s="405" t="str">
        <f>'5- Identificación de Riesgos'!B100</f>
        <v>Ofrecer, prometer, entregar, aceptar o solicitar una ventaja indebida  para afectar la supervisión o interventoría de los contratos.</v>
      </c>
      <c r="C90" s="165" t="str">
        <f>'5- Identificación de Riesgos'!D100</f>
        <v>1. Falta de ética de los servidores públicos (Debilidades en principios y valores)</v>
      </c>
      <c r="E90" s="260" t="s">
        <v>498</v>
      </c>
      <c r="F90" s="160" t="s">
        <v>361</v>
      </c>
      <c r="G90" s="160" t="s">
        <v>361</v>
      </c>
      <c r="H90" s="160" t="s">
        <v>361</v>
      </c>
      <c r="I90" s="160" t="s">
        <v>361</v>
      </c>
      <c r="J90" s="168">
        <f t="shared" ref="J90:J99" si="8">COUNTIF(F90:I90,"SI")/4</f>
        <v>1</v>
      </c>
      <c r="K90" s="412">
        <f>AVERAGE(J90:J92)</f>
        <v>0.66666666666666663</v>
      </c>
      <c r="L90" s="160" t="str">
        <f>'5- Identificación de Riesgos'!I100</f>
        <v>Afectación de reputacion,imagén,  credibilidad, satisfacción de usuarios y PI</v>
      </c>
      <c r="M90" s="167" t="s">
        <v>508</v>
      </c>
      <c r="N90" s="160" t="s">
        <v>362</v>
      </c>
      <c r="O90" s="160" t="s">
        <v>362</v>
      </c>
      <c r="P90" s="160" t="s">
        <v>361</v>
      </c>
      <c r="Q90" s="160" t="s">
        <v>361</v>
      </c>
      <c r="R90" s="168">
        <f t="shared" ref="R90:R99" si="9">SUM(COUNTIF(N90,"SI")*25%,COUNTIF(O90,"SI")*40%,COUNTIF(P90,"SI")*25%,COUNTIF(Q90,"SI")*10%)</f>
        <v>0.35</v>
      </c>
      <c r="S90" s="412">
        <f>AVERAGE(R90:R93)</f>
        <v>0.26249999999999996</v>
      </c>
      <c r="T90" s="406" t="str">
        <f>CONCATENATE(INDEX('8- Politicas de admiistracion'!$B$6:$F$10,MATCH(ROUND(IF((RIGHT('5- Identificación de Riesgos'!H100,1)-'6- Valoración Controles'!K90)&lt;1,1,(RIGHT('5- Identificación de Riesgos'!H100,1)-'6- Valoración Controles'!K90)),0),'8- Politicas de admiistracion'!$F$6:$F$10,0),1)," - ",ROUND(IF((RIGHT('5- Identificación de Riesgos'!H100,1)-'6- Valoración Controles'!K90)&lt;1,1,(RIGHT('5- Identificación de Riesgos'!H100,1)-'6- Valoración Controles'!K90)),0))</f>
        <v>Muy Baja - 1</v>
      </c>
      <c r="U90" s="405" t="str">
        <f>CONCATENATE(INDEX('8- Politicas de admiistracion'!$B$17:$F$21,MATCH(ROUND(IF((RIGHT('5- Identificación de Riesgos'!M100,1)-'6- Valoración Controles'!S90)&lt;1,1,(RIGHT('5- Identificación de Riesgos'!M100,1)-'6- Valoración Controles'!S90)),0),'8- Politicas de admiistracion'!$F$17:$F$21,0),1)," - ",ROUND(IF((RIGHT('5- Identificación de Riesgos'!M100,1)-'6- Valoración Controles'!S90)&lt;1,1,(RIGHT('5- Identificación de Riesgos'!M100,1)-'6- Valoración Controles'!S90)),0))</f>
        <v>Moderado - 3</v>
      </c>
      <c r="V90" s="409" t="str">
        <f>CONCATENATE(VLOOKUP((LEFT(T90,LEN(T90)-4)&amp;LEFT(U90,LEN(U90)-4)),'9- Matriz de Calor '!$D$17:$E$41,2,0)," - ",RIGHT(T90,1)*RIGHT(U90,1))</f>
        <v>Moderado - 3</v>
      </c>
    </row>
    <row r="91" spans="1:22" ht="30.75" thickBot="1">
      <c r="A91" s="403"/>
      <c r="B91" s="367"/>
      <c r="C91" s="169" t="str">
        <f>'5- Identificación de Riesgos'!D101</f>
        <v>2. Falta de ética de terceros interesados  (Debilidades principios y valores)</v>
      </c>
      <c r="E91" s="149"/>
      <c r="F91" s="161"/>
      <c r="G91" s="161"/>
      <c r="H91" s="161"/>
      <c r="I91" s="161"/>
      <c r="J91" s="171">
        <f t="shared" si="8"/>
        <v>0</v>
      </c>
      <c r="K91" s="413"/>
      <c r="L91" s="161" t="str">
        <f>'5- Identificación de Riesgos'!I101</f>
        <v>Afectación Económica</v>
      </c>
      <c r="M91" s="172"/>
      <c r="N91" s="161"/>
      <c r="O91" s="161"/>
      <c r="P91" s="161"/>
      <c r="Q91" s="161"/>
      <c r="R91" s="171">
        <f t="shared" si="9"/>
        <v>0</v>
      </c>
      <c r="S91" s="413"/>
      <c r="T91" s="407"/>
      <c r="U91" s="367"/>
      <c r="V91" s="410"/>
    </row>
    <row r="92" spans="1:22" ht="30.75" thickBot="1">
      <c r="A92" s="403"/>
      <c r="B92" s="367"/>
      <c r="C92" s="169" t="str">
        <f>'5- Identificación de Riesgos'!D102</f>
        <v>3. Debilidades en los controles de los procedimientos de supervisión o interventoría contractual.</v>
      </c>
      <c r="E92" s="261" t="s">
        <v>499</v>
      </c>
      <c r="F92" s="160" t="s">
        <v>361</v>
      </c>
      <c r="G92" s="160" t="s">
        <v>361</v>
      </c>
      <c r="H92" s="160" t="s">
        <v>361</v>
      </c>
      <c r="I92" s="160" t="s">
        <v>361</v>
      </c>
      <c r="J92" s="171">
        <f t="shared" si="8"/>
        <v>1</v>
      </c>
      <c r="K92" s="413"/>
      <c r="L92" s="161" t="str">
        <f>'5- Identificación de Riesgos'!I102</f>
        <v>Interrupción o afectación en la prestación del servicio judicial</v>
      </c>
      <c r="M92" s="172" t="s">
        <v>507</v>
      </c>
      <c r="N92" s="160" t="s">
        <v>362</v>
      </c>
      <c r="O92" s="160" t="s">
        <v>362</v>
      </c>
      <c r="P92" s="160" t="s">
        <v>361</v>
      </c>
      <c r="Q92" s="160" t="s">
        <v>361</v>
      </c>
      <c r="R92" s="171">
        <f t="shared" si="9"/>
        <v>0.35</v>
      </c>
      <c r="S92" s="413"/>
      <c r="T92" s="407"/>
      <c r="U92" s="367"/>
      <c r="V92" s="410"/>
    </row>
    <row r="93" spans="1:22" ht="30">
      <c r="A93" s="403"/>
      <c r="B93" s="367"/>
      <c r="C93" s="169">
        <f>'5- Identificación de Riesgos'!D103</f>
        <v>0</v>
      </c>
      <c r="E93" s="149"/>
      <c r="F93" s="161"/>
      <c r="G93" s="161"/>
      <c r="H93" s="161"/>
      <c r="I93" s="161"/>
      <c r="J93" s="171">
        <f t="shared" si="8"/>
        <v>0</v>
      </c>
      <c r="K93" s="413"/>
      <c r="L93" s="161" t="str">
        <f>'5- Identificación de Riesgos'!I103</f>
        <v>Interrupción o afectación en la prestación del servicio administrativo</v>
      </c>
      <c r="M93" s="172" t="s">
        <v>507</v>
      </c>
      <c r="N93" s="160" t="s">
        <v>362</v>
      </c>
      <c r="O93" s="160" t="s">
        <v>362</v>
      </c>
      <c r="P93" s="160" t="s">
        <v>361</v>
      </c>
      <c r="Q93" s="160" t="s">
        <v>361</v>
      </c>
      <c r="R93" s="171">
        <f t="shared" si="9"/>
        <v>0.35</v>
      </c>
      <c r="S93" s="413"/>
      <c r="T93" s="407"/>
      <c r="U93" s="367"/>
      <c r="V93" s="410"/>
    </row>
    <row r="94" spans="1:22">
      <c r="A94" s="403"/>
      <c r="B94" s="367"/>
      <c r="C94" s="169">
        <f>'5- Identificación de Riesgos'!D104</f>
        <v>0</v>
      </c>
      <c r="E94" s="170"/>
      <c r="F94" s="161"/>
      <c r="G94" s="161"/>
      <c r="H94" s="161"/>
      <c r="I94" s="161"/>
      <c r="J94" s="171">
        <f t="shared" si="8"/>
        <v>0</v>
      </c>
      <c r="K94" s="413"/>
      <c r="L94" s="161">
        <f>'5- Identificación de Riesgos'!I104</f>
        <v>0</v>
      </c>
      <c r="M94" s="172"/>
      <c r="N94" s="161"/>
      <c r="O94" s="161"/>
      <c r="P94" s="161"/>
      <c r="Q94" s="161"/>
      <c r="R94" s="171">
        <f t="shared" si="9"/>
        <v>0</v>
      </c>
      <c r="S94" s="413"/>
      <c r="T94" s="407"/>
      <c r="U94" s="367"/>
      <c r="V94" s="410"/>
    </row>
    <row r="95" spans="1:22">
      <c r="A95" s="403"/>
      <c r="B95" s="367"/>
      <c r="C95" s="169">
        <f>'5- Identificación de Riesgos'!D105</f>
        <v>0</v>
      </c>
      <c r="E95" s="149"/>
      <c r="F95" s="161"/>
      <c r="G95" s="161"/>
      <c r="H95" s="161"/>
      <c r="I95" s="161"/>
      <c r="J95" s="171">
        <f t="shared" si="8"/>
        <v>0</v>
      </c>
      <c r="K95" s="413"/>
      <c r="L95" s="161">
        <f>'5- Identificación de Riesgos'!I105</f>
        <v>0</v>
      </c>
      <c r="M95" s="172"/>
      <c r="N95" s="161"/>
      <c r="O95" s="161"/>
      <c r="P95" s="161"/>
      <c r="Q95" s="161"/>
      <c r="R95" s="171">
        <f t="shared" si="9"/>
        <v>0</v>
      </c>
      <c r="S95" s="413"/>
      <c r="T95" s="407"/>
      <c r="U95" s="367"/>
      <c r="V95" s="410"/>
    </row>
    <row r="96" spans="1:22">
      <c r="A96" s="403"/>
      <c r="B96" s="367"/>
      <c r="C96" s="169">
        <f>'5- Identificación de Riesgos'!D106</f>
        <v>0</v>
      </c>
      <c r="E96" s="149"/>
      <c r="F96" s="161"/>
      <c r="G96" s="161"/>
      <c r="H96" s="161"/>
      <c r="I96" s="161"/>
      <c r="J96" s="171">
        <f t="shared" si="8"/>
        <v>0</v>
      </c>
      <c r="K96" s="413"/>
      <c r="L96" s="161">
        <f>'5- Identificación de Riesgos'!I106</f>
        <v>0</v>
      </c>
      <c r="M96" s="172"/>
      <c r="N96" s="161"/>
      <c r="O96" s="161"/>
      <c r="P96" s="161"/>
      <c r="Q96" s="161"/>
      <c r="R96" s="171">
        <f t="shared" si="9"/>
        <v>0</v>
      </c>
      <c r="S96" s="413"/>
      <c r="T96" s="407"/>
      <c r="U96" s="367"/>
      <c r="V96" s="410"/>
    </row>
    <row r="97" spans="1:22">
      <c r="A97" s="403"/>
      <c r="B97" s="367"/>
      <c r="C97" s="169">
        <f>'5- Identificación de Riesgos'!D107</f>
        <v>0</v>
      </c>
      <c r="E97" s="149"/>
      <c r="F97" s="161"/>
      <c r="G97" s="161"/>
      <c r="H97" s="161"/>
      <c r="I97" s="161"/>
      <c r="J97" s="171">
        <f t="shared" si="8"/>
        <v>0</v>
      </c>
      <c r="K97" s="413"/>
      <c r="L97" s="161">
        <f>'5- Identificación de Riesgos'!I107</f>
        <v>0</v>
      </c>
      <c r="M97" s="172"/>
      <c r="N97" s="161"/>
      <c r="O97" s="161"/>
      <c r="P97" s="161"/>
      <c r="Q97" s="161"/>
      <c r="R97" s="171">
        <f t="shared" si="9"/>
        <v>0</v>
      </c>
      <c r="S97" s="413"/>
      <c r="T97" s="407"/>
      <c r="U97" s="367"/>
      <c r="V97" s="410"/>
    </row>
    <row r="98" spans="1:22">
      <c r="A98" s="403"/>
      <c r="B98" s="367"/>
      <c r="C98" s="169">
        <f>'5- Identificación de Riesgos'!D108</f>
        <v>0</v>
      </c>
      <c r="E98" s="149"/>
      <c r="F98" s="161"/>
      <c r="G98" s="161"/>
      <c r="H98" s="161"/>
      <c r="I98" s="161"/>
      <c r="J98" s="171">
        <f t="shared" si="8"/>
        <v>0</v>
      </c>
      <c r="K98" s="413"/>
      <c r="L98" s="161">
        <f>'5- Identificación de Riesgos'!I108</f>
        <v>0</v>
      </c>
      <c r="M98" s="172"/>
      <c r="N98" s="161"/>
      <c r="O98" s="161"/>
      <c r="P98" s="161"/>
      <c r="Q98" s="161"/>
      <c r="R98" s="171">
        <f t="shared" si="9"/>
        <v>0</v>
      </c>
      <c r="S98" s="413"/>
      <c r="T98" s="407"/>
      <c r="U98" s="367"/>
      <c r="V98" s="410"/>
    </row>
    <row r="99" spans="1:22" ht="15.75" thickBot="1">
      <c r="A99" s="404"/>
      <c r="B99" s="368"/>
      <c r="C99" s="173">
        <f>'5- Identificación de Riesgos'!D109</f>
        <v>0</v>
      </c>
      <c r="E99" s="185"/>
      <c r="F99" s="175"/>
      <c r="G99" s="175"/>
      <c r="H99" s="175"/>
      <c r="I99" s="175"/>
      <c r="J99" s="176">
        <f t="shared" si="8"/>
        <v>0</v>
      </c>
      <c r="K99" s="414"/>
      <c r="L99" s="175">
        <f>'5- Identificación de Riesgos'!I109</f>
        <v>0</v>
      </c>
      <c r="M99" s="177"/>
      <c r="N99" s="175"/>
      <c r="O99" s="175"/>
      <c r="P99" s="175"/>
      <c r="Q99" s="175"/>
      <c r="R99" s="176">
        <f t="shared" si="9"/>
        <v>0</v>
      </c>
      <c r="S99" s="414"/>
      <c r="T99" s="408"/>
      <c r="U99" s="368"/>
      <c r="V99" s="411"/>
    </row>
  </sheetData>
  <mergeCells count="80">
    <mergeCell ref="D7:R7"/>
    <mergeCell ref="C1:V3"/>
    <mergeCell ref="A4:B4"/>
    <mergeCell ref="A5:B5"/>
    <mergeCell ref="A6:B6"/>
    <mergeCell ref="C4:S4"/>
    <mergeCell ref="C5:S5"/>
    <mergeCell ref="C6:S6"/>
    <mergeCell ref="A7:C7"/>
    <mergeCell ref="T7:V7"/>
    <mergeCell ref="U10:U19"/>
    <mergeCell ref="V10:V19"/>
    <mergeCell ref="A8:A9"/>
    <mergeCell ref="B8:B9"/>
    <mergeCell ref="C8:C9"/>
    <mergeCell ref="D8:D9"/>
    <mergeCell ref="E8:E9"/>
    <mergeCell ref="F8:K8"/>
    <mergeCell ref="L8:S8"/>
    <mergeCell ref="A10:A19"/>
    <mergeCell ref="B10:B19"/>
    <mergeCell ref="K10:K19"/>
    <mergeCell ref="S10:S19"/>
    <mergeCell ref="T10:T19"/>
    <mergeCell ref="U30:U39"/>
    <mergeCell ref="V30:V39"/>
    <mergeCell ref="A20:A29"/>
    <mergeCell ref="B20:B29"/>
    <mergeCell ref="K20:K29"/>
    <mergeCell ref="S20:S29"/>
    <mergeCell ref="T20:T29"/>
    <mergeCell ref="U20:U29"/>
    <mergeCell ref="V20:V29"/>
    <mergeCell ref="A30:A39"/>
    <mergeCell ref="B30:B39"/>
    <mergeCell ref="K30:K39"/>
    <mergeCell ref="S30:S39"/>
    <mergeCell ref="T30:T39"/>
    <mergeCell ref="V40:V49"/>
    <mergeCell ref="A50:A59"/>
    <mergeCell ref="B50:B59"/>
    <mergeCell ref="K50:K59"/>
    <mergeCell ref="S50:S59"/>
    <mergeCell ref="T50:T59"/>
    <mergeCell ref="U50:U59"/>
    <mergeCell ref="V50:V59"/>
    <mergeCell ref="A40:A49"/>
    <mergeCell ref="B40:B49"/>
    <mergeCell ref="K40:K49"/>
    <mergeCell ref="S40:S49"/>
    <mergeCell ref="T40:T49"/>
    <mergeCell ref="U40:U49"/>
    <mergeCell ref="V60:V69"/>
    <mergeCell ref="A70:A79"/>
    <mergeCell ref="B70:B79"/>
    <mergeCell ref="K70:K79"/>
    <mergeCell ref="S70:S79"/>
    <mergeCell ref="T70:T79"/>
    <mergeCell ref="U70:U79"/>
    <mergeCell ref="V70:V79"/>
    <mergeCell ref="A60:A69"/>
    <mergeCell ref="B60:B69"/>
    <mergeCell ref="K60:K69"/>
    <mergeCell ref="S60:S69"/>
    <mergeCell ref="T60:T69"/>
    <mergeCell ref="U60:U69"/>
    <mergeCell ref="V80:V89"/>
    <mergeCell ref="A80:A89"/>
    <mergeCell ref="B80:B89"/>
    <mergeCell ref="K80:K89"/>
    <mergeCell ref="S80:S89"/>
    <mergeCell ref="T80:T89"/>
    <mergeCell ref="U80:U89"/>
    <mergeCell ref="A90:A99"/>
    <mergeCell ref="B90:B99"/>
    <mergeCell ref="T90:T99"/>
    <mergeCell ref="U90:U99"/>
    <mergeCell ref="V90:V99"/>
    <mergeCell ref="S90:S99"/>
    <mergeCell ref="K90:K99"/>
  </mergeCells>
  <conditionalFormatting sqref="T10">
    <cfRule type="containsText" dxfId="364" priority="153" operator="containsText" text="Alta">
      <formula>NOT(ISERROR(SEARCH("Alta",T10)))</formula>
    </cfRule>
    <cfRule type="containsText" dxfId="363" priority="152" operator="containsText" text="Muy bajo">
      <formula>NOT(ISERROR(SEARCH("Muy bajo",T10)))</formula>
    </cfRule>
    <cfRule type="containsText" dxfId="362" priority="151" operator="containsText" text="Muy Baja'Tabla probabilidad'!">
      <formula>NOT(ISERROR(SEARCH("Muy Baja'Tabla probabilidad'!",T10)))</formula>
    </cfRule>
    <cfRule type="containsText" dxfId="361" priority="150" operator="containsText" text="Muy Baja">
      <formula>NOT(ISERROR(SEARCH("Muy Baja",T10)))</formula>
    </cfRule>
    <cfRule type="containsText" dxfId="360" priority="149" operator="containsText" text="Muy Baja">
      <formula>NOT(ISERROR(SEARCH("Muy Baja",T10)))</formula>
    </cfRule>
    <cfRule type="containsText" dxfId="359" priority="148" operator="containsText" text="Muy Baja">
      <formula>NOT(ISERROR(SEARCH("Muy Baja",T10)))</formula>
    </cfRule>
    <cfRule type="containsText" dxfId="358" priority="147" operator="containsText" text="Baja">
      <formula>NOT(ISERROR(SEARCH("Baja",T10)))</formula>
    </cfRule>
    <cfRule type="containsText" dxfId="357" priority="146" operator="containsText" text="Muy Baja">
      <formula>NOT(ISERROR(SEARCH("Muy Baja",T10)))</formula>
    </cfRule>
    <cfRule type="containsText" dxfId="356" priority="145" operator="containsText" text="Media">
      <formula>NOT(ISERROR(SEARCH("Media",T10)))</formula>
    </cfRule>
    <cfRule type="containsText" dxfId="355" priority="144" operator="containsText" text="Media">
      <formula>NOT(ISERROR(SEARCH("Media",T10)))</formula>
    </cfRule>
    <cfRule type="containsText" dxfId="354" priority="143" operator="containsText" text="Media">
      <formula>NOT(ISERROR(SEARCH("Media",T10)))</formula>
    </cfRule>
    <cfRule type="containsText" dxfId="353" priority="142" operator="containsText" text="Alta">
      <formula>NOT(ISERROR(SEARCH("Alta",T10)))</formula>
    </cfRule>
    <cfRule type="containsText" dxfId="352" priority="141" operator="containsText" text="Muy Alta">
      <formula>NOT(ISERROR(SEARCH("Muy Alta",T10)))</formula>
    </cfRule>
    <cfRule type="containsText" dxfId="351" priority="139" operator="containsText" text="Muy Baja">
      <formula>NOT(ISERROR(SEARCH("Muy Baja",T10)))</formula>
    </cfRule>
    <cfRule type="cellIs" dxfId="350" priority="160" operator="between">
      <formula>0</formula>
      <formula>2</formula>
    </cfRule>
    <cfRule type="containsText" dxfId="349" priority="140" operator="containsText" text="Baja">
      <formula>NOT(ISERROR(SEARCH("Baja",T10)))</formula>
    </cfRule>
    <cfRule type="containsText" dxfId="348" priority="154" operator="containsText" text="Media">
      <formula>NOT(ISERROR(SEARCH("Media",T10)))</formula>
    </cfRule>
    <cfRule type="containsText" dxfId="347" priority="155" operator="containsText" text="Baja">
      <formula>NOT(ISERROR(SEARCH("Baja",T10)))</formula>
    </cfRule>
    <cfRule type="containsText" dxfId="346" priority="156" operator="containsText" text="Muy baja">
      <formula>NOT(ISERROR(SEARCH("Muy baja",T10)))</formula>
    </cfRule>
    <cfRule type="cellIs" dxfId="345" priority="159" operator="between">
      <formula>1</formula>
      <formula>2</formula>
    </cfRule>
  </conditionalFormatting>
  <conditionalFormatting sqref="T20">
    <cfRule type="containsText" dxfId="344" priority="122" operator="containsText" text="Media">
      <formula>NOT(ISERROR(SEARCH("Media",T20)))</formula>
    </cfRule>
    <cfRule type="containsText" dxfId="343" priority="121" operator="containsText" text="Alta">
      <formula>NOT(ISERROR(SEARCH("Alta",T20)))</formula>
    </cfRule>
    <cfRule type="containsText" dxfId="342" priority="119" operator="containsText" text="Muy Baja'Tabla probabilidad'!">
      <formula>NOT(ISERROR(SEARCH("Muy Baja'Tabla probabilidad'!",T20)))</formula>
    </cfRule>
    <cfRule type="containsText" dxfId="341" priority="118" operator="containsText" text="Muy Baja">
      <formula>NOT(ISERROR(SEARCH("Muy Baja",T20)))</formula>
    </cfRule>
    <cfRule type="containsText" dxfId="340" priority="117" operator="containsText" text="Muy Baja">
      <formula>NOT(ISERROR(SEARCH("Muy Baja",T20)))</formula>
    </cfRule>
    <cfRule type="containsText" dxfId="339" priority="116" operator="containsText" text="Muy Baja">
      <formula>NOT(ISERROR(SEARCH("Muy Baja",T20)))</formula>
    </cfRule>
    <cfRule type="containsText" dxfId="338" priority="115" operator="containsText" text="Baja">
      <formula>NOT(ISERROR(SEARCH("Baja",T20)))</formula>
    </cfRule>
    <cfRule type="containsText" dxfId="337" priority="114" operator="containsText" text="Muy Baja">
      <formula>NOT(ISERROR(SEARCH("Muy Baja",T20)))</formula>
    </cfRule>
    <cfRule type="containsText" dxfId="336" priority="113" operator="containsText" text="Media">
      <formula>NOT(ISERROR(SEARCH("Media",T20)))</formula>
    </cfRule>
    <cfRule type="containsText" dxfId="335" priority="112" operator="containsText" text="Media">
      <formula>NOT(ISERROR(SEARCH("Media",T20)))</formula>
    </cfRule>
    <cfRule type="containsText" dxfId="334" priority="111" operator="containsText" text="Media">
      <formula>NOT(ISERROR(SEARCH("Media",T20)))</formula>
    </cfRule>
    <cfRule type="containsText" dxfId="333" priority="110" operator="containsText" text="Alta">
      <formula>NOT(ISERROR(SEARCH("Alta",T20)))</formula>
    </cfRule>
    <cfRule type="containsText" dxfId="332" priority="109" operator="containsText" text="Muy Alta">
      <formula>NOT(ISERROR(SEARCH("Muy Alta",T20)))</formula>
    </cfRule>
    <cfRule type="containsText" dxfId="331" priority="108" operator="containsText" text="Baja">
      <formula>NOT(ISERROR(SEARCH("Baja",T20)))</formula>
    </cfRule>
    <cfRule type="containsText" dxfId="330" priority="107" operator="containsText" text="Muy Baja">
      <formula>NOT(ISERROR(SEARCH("Muy Baja",T20)))</formula>
    </cfRule>
    <cfRule type="containsText" dxfId="329" priority="120" operator="containsText" text="Muy bajo">
      <formula>NOT(ISERROR(SEARCH("Muy bajo",T20)))</formula>
    </cfRule>
    <cfRule type="cellIs" dxfId="328" priority="128" operator="between">
      <formula>0</formula>
      <formula>2</formula>
    </cfRule>
    <cfRule type="cellIs" dxfId="327" priority="127" operator="between">
      <formula>1</formula>
      <formula>2</formula>
    </cfRule>
    <cfRule type="containsText" dxfId="326" priority="124" operator="containsText" text="Muy baja">
      <formula>NOT(ISERROR(SEARCH("Muy baja",T20)))</formula>
    </cfRule>
    <cfRule type="containsText" dxfId="325" priority="123" operator="containsText" text="Baja">
      <formula>NOT(ISERROR(SEARCH("Baja",T20)))</formula>
    </cfRule>
  </conditionalFormatting>
  <conditionalFormatting sqref="T30 T40 T50">
    <cfRule type="containsText" dxfId="324" priority="78" operator="containsText" text="Alta">
      <formula>NOT(ISERROR(SEARCH("Alta",T30)))</formula>
    </cfRule>
    <cfRule type="containsText" dxfId="323" priority="79" operator="containsText" text="Media">
      <formula>NOT(ISERROR(SEARCH("Media",T30)))</formula>
    </cfRule>
    <cfRule type="containsText" dxfId="322" priority="80" operator="containsText" text="Media">
      <formula>NOT(ISERROR(SEARCH("Media",T30)))</formula>
    </cfRule>
    <cfRule type="containsText" dxfId="321" priority="91" operator="containsText" text="Baja">
      <formula>NOT(ISERROR(SEARCH("Baja",T30)))</formula>
    </cfRule>
    <cfRule type="containsText" dxfId="320" priority="90" operator="containsText" text="Media">
      <formula>NOT(ISERROR(SEARCH("Media",T30)))</formula>
    </cfRule>
    <cfRule type="cellIs" dxfId="319" priority="96" operator="between">
      <formula>0</formula>
      <formula>2</formula>
    </cfRule>
    <cfRule type="containsText" dxfId="318" priority="88" operator="containsText" text="Muy bajo">
      <formula>NOT(ISERROR(SEARCH("Muy bajo",T30)))</formula>
    </cfRule>
    <cfRule type="containsText" dxfId="317" priority="87" operator="containsText" text="Muy Baja'Tabla probabilidad'!">
      <formula>NOT(ISERROR(SEARCH("Muy Baja'Tabla probabilidad'!",T30)))</formula>
    </cfRule>
    <cfRule type="containsText" dxfId="316" priority="86" operator="containsText" text="Muy Baja">
      <formula>NOT(ISERROR(SEARCH("Muy Baja",T30)))</formula>
    </cfRule>
    <cfRule type="containsText" dxfId="315" priority="85" operator="containsText" text="Muy Baja">
      <formula>NOT(ISERROR(SEARCH("Muy Baja",T30)))</formula>
    </cfRule>
    <cfRule type="containsText" dxfId="314" priority="84" operator="containsText" text="Muy Baja">
      <formula>NOT(ISERROR(SEARCH("Muy Baja",T30)))</formula>
    </cfRule>
    <cfRule type="containsText" dxfId="313" priority="83" operator="containsText" text="Baja">
      <formula>NOT(ISERROR(SEARCH("Baja",T30)))</formula>
    </cfRule>
    <cfRule type="containsText" dxfId="312" priority="82" operator="containsText" text="Muy Baja">
      <formula>NOT(ISERROR(SEARCH("Muy Baja",T30)))</formula>
    </cfRule>
    <cfRule type="containsText" dxfId="311" priority="89" operator="containsText" text="Alta">
      <formula>NOT(ISERROR(SEARCH("Alta",T30)))</formula>
    </cfRule>
    <cfRule type="containsText" dxfId="310" priority="76" operator="containsText" text="Baja">
      <formula>NOT(ISERROR(SEARCH("Baja",T30)))</formula>
    </cfRule>
    <cfRule type="cellIs" dxfId="309" priority="95" operator="between">
      <formula>1</formula>
      <formula>2</formula>
    </cfRule>
    <cfRule type="containsText" dxfId="308" priority="92" operator="containsText" text="Muy baja">
      <formula>NOT(ISERROR(SEARCH("Muy baja",T30)))</formula>
    </cfRule>
    <cfRule type="containsText" dxfId="307" priority="77" operator="containsText" text="Muy Alta">
      <formula>NOT(ISERROR(SEARCH("Muy Alta",T30)))</formula>
    </cfRule>
    <cfRule type="containsText" dxfId="306" priority="81" operator="containsText" text="Media">
      <formula>NOT(ISERROR(SEARCH("Media",T30)))</formula>
    </cfRule>
    <cfRule type="containsText" dxfId="305" priority="75" operator="containsText" text="Muy Baja">
      <formula>NOT(ISERROR(SEARCH("Muy Baja",T30)))</formula>
    </cfRule>
  </conditionalFormatting>
  <conditionalFormatting sqref="T60 T70">
    <cfRule type="containsText" dxfId="304" priority="50" operator="containsText" text="Muy Baja">
      <formula>NOT(ISERROR(SEARCH("Muy Baja",T60)))</formula>
    </cfRule>
    <cfRule type="containsText" dxfId="303" priority="51" operator="containsText" text="Baja">
      <formula>NOT(ISERROR(SEARCH("Baja",T60)))</formula>
    </cfRule>
    <cfRule type="containsText" dxfId="302" priority="52" operator="containsText" text="Muy Baja">
      <formula>NOT(ISERROR(SEARCH("Muy Baja",T60)))</formula>
    </cfRule>
    <cfRule type="containsText" dxfId="301" priority="53" operator="containsText" text="Muy Baja">
      <formula>NOT(ISERROR(SEARCH("Muy Baja",T60)))</formula>
    </cfRule>
    <cfRule type="containsText" dxfId="300" priority="54" operator="containsText" text="Muy Baja">
      <formula>NOT(ISERROR(SEARCH("Muy Baja",T60)))</formula>
    </cfRule>
    <cfRule type="containsText" dxfId="299" priority="55" operator="containsText" text="Muy Baja'Tabla probabilidad'!">
      <formula>NOT(ISERROR(SEARCH("Muy Baja'Tabla probabilidad'!",T60)))</formula>
    </cfRule>
    <cfRule type="containsText" dxfId="298" priority="56" operator="containsText" text="Muy bajo">
      <formula>NOT(ISERROR(SEARCH("Muy bajo",T60)))</formula>
    </cfRule>
    <cfRule type="containsText" dxfId="297" priority="57" operator="containsText" text="Alta">
      <formula>NOT(ISERROR(SEARCH("Alta",T60)))</formula>
    </cfRule>
    <cfRule type="containsText" dxfId="296" priority="58" operator="containsText" text="Media">
      <formula>NOT(ISERROR(SEARCH("Media",T60)))</formula>
    </cfRule>
    <cfRule type="containsText" dxfId="295" priority="59" operator="containsText" text="Baja">
      <formula>NOT(ISERROR(SEARCH("Baja",T60)))</formula>
    </cfRule>
    <cfRule type="containsText" dxfId="294" priority="60" operator="containsText" text="Muy baja">
      <formula>NOT(ISERROR(SEARCH("Muy baja",T60)))</formula>
    </cfRule>
    <cfRule type="cellIs" dxfId="293" priority="63" operator="between">
      <formula>1</formula>
      <formula>2</formula>
    </cfRule>
    <cfRule type="cellIs" dxfId="292" priority="64" operator="between">
      <formula>0</formula>
      <formula>2</formula>
    </cfRule>
    <cfRule type="containsText" dxfId="291" priority="43" operator="containsText" text="Muy Baja">
      <formula>NOT(ISERROR(SEARCH("Muy Baja",T60)))</formula>
    </cfRule>
    <cfRule type="containsText" dxfId="290" priority="44" operator="containsText" text="Baja">
      <formula>NOT(ISERROR(SEARCH("Baja",T60)))</formula>
    </cfRule>
    <cfRule type="containsText" dxfId="289" priority="45" operator="containsText" text="Muy Alta">
      <formula>NOT(ISERROR(SEARCH("Muy Alta",T60)))</formula>
    </cfRule>
    <cfRule type="containsText" dxfId="288" priority="46" operator="containsText" text="Alta">
      <formula>NOT(ISERROR(SEARCH("Alta",T60)))</formula>
    </cfRule>
    <cfRule type="containsText" dxfId="287" priority="47" operator="containsText" text="Media">
      <formula>NOT(ISERROR(SEARCH("Media",T60)))</formula>
    </cfRule>
    <cfRule type="containsText" dxfId="286" priority="48" operator="containsText" text="Media">
      <formula>NOT(ISERROR(SEARCH("Media",T60)))</formula>
    </cfRule>
    <cfRule type="containsText" dxfId="285" priority="49" operator="containsText" text="Media">
      <formula>NOT(ISERROR(SEARCH("Media",T60)))</formula>
    </cfRule>
  </conditionalFormatting>
  <conditionalFormatting sqref="T80 T90">
    <cfRule type="containsText" dxfId="284" priority="21" operator="containsText" text="Muy Baja">
      <formula>NOT(ISERROR(SEARCH("Muy Baja",T80)))</formula>
    </cfRule>
    <cfRule type="containsText" dxfId="283" priority="23" operator="containsText" text="Muy Baja'Tabla probabilidad'!">
      <formula>NOT(ISERROR(SEARCH("Muy Baja'Tabla probabilidad'!",T80)))</formula>
    </cfRule>
    <cfRule type="containsText" dxfId="282" priority="27" operator="containsText" text="Baja">
      <formula>NOT(ISERROR(SEARCH("Baja",T80)))</formula>
    </cfRule>
    <cfRule type="containsText" dxfId="281" priority="22" operator="containsText" text="Muy Baja">
      <formula>NOT(ISERROR(SEARCH("Muy Baja",T80)))</formula>
    </cfRule>
    <cfRule type="containsText" dxfId="280" priority="18" operator="containsText" text="Muy Baja">
      <formula>NOT(ISERROR(SEARCH("Muy Baja",T80)))</formula>
    </cfRule>
    <cfRule type="containsText" dxfId="279" priority="20" operator="containsText" text="Muy Baja">
      <formula>NOT(ISERROR(SEARCH("Muy Baja",T80)))</formula>
    </cfRule>
    <cfRule type="containsText" dxfId="278" priority="19" operator="containsText" text="Baja">
      <formula>NOT(ISERROR(SEARCH("Baja",T80)))</formula>
    </cfRule>
    <cfRule type="containsText" dxfId="277" priority="24" operator="containsText" text="Muy bajo">
      <formula>NOT(ISERROR(SEARCH("Muy bajo",T80)))</formula>
    </cfRule>
    <cfRule type="containsText" dxfId="276" priority="25" operator="containsText" text="Alta">
      <formula>NOT(ISERROR(SEARCH("Alta",T80)))</formula>
    </cfRule>
    <cfRule type="containsText" dxfId="275" priority="26" operator="containsText" text="Media">
      <formula>NOT(ISERROR(SEARCH("Media",T80)))</formula>
    </cfRule>
    <cfRule type="containsText" dxfId="274" priority="15" operator="containsText" text="Media">
      <formula>NOT(ISERROR(SEARCH("Media",T80)))</formula>
    </cfRule>
    <cfRule type="containsText" dxfId="273" priority="16" operator="containsText" text="Media">
      <formula>NOT(ISERROR(SEARCH("Media",T80)))</formula>
    </cfRule>
    <cfRule type="containsText" dxfId="272" priority="17" operator="containsText" text="Media">
      <formula>NOT(ISERROR(SEARCH("Media",T80)))</formula>
    </cfRule>
    <cfRule type="cellIs" dxfId="271" priority="32" operator="between">
      <formula>0</formula>
      <formula>2</formula>
    </cfRule>
    <cfRule type="cellIs" dxfId="270" priority="31" operator="between">
      <formula>1</formula>
      <formula>2</formula>
    </cfRule>
    <cfRule type="containsText" dxfId="269" priority="28" operator="containsText" text="Muy baja">
      <formula>NOT(ISERROR(SEARCH("Muy baja",T80)))</formula>
    </cfRule>
    <cfRule type="containsText" dxfId="268" priority="14" operator="containsText" text="Alta">
      <formula>NOT(ISERROR(SEARCH("Alta",T80)))</formula>
    </cfRule>
    <cfRule type="containsText" dxfId="267" priority="13" operator="containsText" text="Muy Alta">
      <formula>NOT(ISERROR(SEARCH("Muy Alta",T80)))</formula>
    </cfRule>
    <cfRule type="containsText" dxfId="266" priority="12" operator="containsText" text="Baja">
      <formula>NOT(ISERROR(SEARCH("Baja",T80)))</formula>
    </cfRule>
    <cfRule type="containsText" dxfId="265" priority="11" operator="containsText" text="Muy Baja">
      <formula>NOT(ISERROR(SEARCH("Muy Baja",T80)))</formula>
    </cfRule>
  </conditionalFormatting>
  <conditionalFormatting sqref="U10">
    <cfRule type="containsText" dxfId="264" priority="133" operator="containsText" text="Catastrófico">
      <formula>NOT(ISERROR(SEARCH("Catastrófico",U10)))</formula>
    </cfRule>
    <cfRule type="containsText" dxfId="263" priority="137" operator="containsText" text="Menor">
      <formula>NOT(ISERROR(SEARCH("Menor",U10)))</formula>
    </cfRule>
    <cfRule type="containsText" dxfId="262" priority="136" operator="containsText" text="Moderado">
      <formula>NOT(ISERROR(SEARCH("Moderado",U10)))</formula>
    </cfRule>
    <cfRule type="containsText" dxfId="261" priority="135" operator="containsText" text="Alta">
      <formula>NOT(ISERROR(SEARCH("Alta",U10)))</formula>
    </cfRule>
    <cfRule type="containsText" dxfId="260" priority="134" operator="containsText" text="Mayor">
      <formula>NOT(ISERROR(SEARCH("Mayor",U10)))</formula>
    </cfRule>
    <cfRule type="containsText" dxfId="259" priority="138" operator="containsText" text="Leve">
      <formula>NOT(ISERROR(SEARCH("Leve",U10)))</formula>
    </cfRule>
  </conditionalFormatting>
  <conditionalFormatting sqref="U20">
    <cfRule type="containsText" dxfId="258" priority="101" operator="containsText" text="Catastrófico">
      <formula>NOT(ISERROR(SEARCH("Catastrófico",U20)))</formula>
    </cfRule>
    <cfRule type="containsText" dxfId="257" priority="102" operator="containsText" text="Mayor">
      <formula>NOT(ISERROR(SEARCH("Mayor",U20)))</formula>
    </cfRule>
    <cfRule type="containsText" dxfId="256" priority="104" operator="containsText" text="Moderado">
      <formula>NOT(ISERROR(SEARCH("Moderado",U20)))</formula>
    </cfRule>
    <cfRule type="containsText" dxfId="255" priority="105" operator="containsText" text="Menor">
      <formula>NOT(ISERROR(SEARCH("Menor",U20)))</formula>
    </cfRule>
    <cfRule type="containsText" dxfId="254" priority="103" operator="containsText" text="Alta">
      <formula>NOT(ISERROR(SEARCH("Alta",U20)))</formula>
    </cfRule>
    <cfRule type="containsText" dxfId="253" priority="106" operator="containsText" text="Leve">
      <formula>NOT(ISERROR(SEARCH("Leve",U20)))</formula>
    </cfRule>
  </conditionalFormatting>
  <conditionalFormatting sqref="U30 U40 U50">
    <cfRule type="containsText" dxfId="252" priority="69" operator="containsText" text="Catastrófico">
      <formula>NOT(ISERROR(SEARCH("Catastrófico",U30)))</formula>
    </cfRule>
    <cfRule type="containsText" dxfId="251" priority="74" operator="containsText" text="Leve">
      <formula>NOT(ISERROR(SEARCH("Leve",U30)))</formula>
    </cfRule>
    <cfRule type="containsText" dxfId="250" priority="73" operator="containsText" text="Menor">
      <formula>NOT(ISERROR(SEARCH("Menor",U30)))</formula>
    </cfRule>
    <cfRule type="containsText" dxfId="249" priority="72" operator="containsText" text="Moderado">
      <formula>NOT(ISERROR(SEARCH("Moderado",U30)))</formula>
    </cfRule>
    <cfRule type="containsText" dxfId="248" priority="71" operator="containsText" text="Alta">
      <formula>NOT(ISERROR(SEARCH("Alta",U30)))</formula>
    </cfRule>
    <cfRule type="containsText" dxfId="247" priority="70" operator="containsText" text="Mayor">
      <formula>NOT(ISERROR(SEARCH("Mayor",U30)))</formula>
    </cfRule>
  </conditionalFormatting>
  <conditionalFormatting sqref="U60 U70">
    <cfRule type="containsText" dxfId="246" priority="38" operator="containsText" text="Mayor">
      <formula>NOT(ISERROR(SEARCH("Mayor",U60)))</formula>
    </cfRule>
    <cfRule type="containsText" dxfId="245" priority="39" operator="containsText" text="Alta">
      <formula>NOT(ISERROR(SEARCH("Alta",U60)))</formula>
    </cfRule>
    <cfRule type="containsText" dxfId="244" priority="40" operator="containsText" text="Moderado">
      <formula>NOT(ISERROR(SEARCH("Moderado",U60)))</formula>
    </cfRule>
    <cfRule type="containsText" dxfId="243" priority="37" operator="containsText" text="Catastrófico">
      <formula>NOT(ISERROR(SEARCH("Catastrófico",U60)))</formula>
    </cfRule>
    <cfRule type="containsText" dxfId="242" priority="42" operator="containsText" text="Leve">
      <formula>NOT(ISERROR(SEARCH("Leve",U60)))</formula>
    </cfRule>
    <cfRule type="containsText" dxfId="241" priority="41" operator="containsText" text="Menor">
      <formula>NOT(ISERROR(SEARCH("Menor",U60)))</formula>
    </cfRule>
  </conditionalFormatting>
  <conditionalFormatting sqref="U80 U90">
    <cfRule type="containsText" dxfId="240" priority="10" operator="containsText" text="Leve">
      <formula>NOT(ISERROR(SEARCH("Leve",U80)))</formula>
    </cfRule>
    <cfRule type="containsText" dxfId="239" priority="9" operator="containsText" text="Menor">
      <formula>NOT(ISERROR(SEARCH("Menor",U80)))</formula>
    </cfRule>
    <cfRule type="containsText" dxfId="238" priority="8" operator="containsText" text="Moderado">
      <formula>NOT(ISERROR(SEARCH("Moderado",U80)))</formula>
    </cfRule>
    <cfRule type="containsText" dxfId="237" priority="7" operator="containsText" text="Alta">
      <formula>NOT(ISERROR(SEARCH("Alta",U80)))</formula>
    </cfRule>
    <cfRule type="containsText" dxfId="236" priority="6" operator="containsText" text="Mayor">
      <formula>NOT(ISERROR(SEARCH("Mayor",U80)))</formula>
    </cfRule>
    <cfRule type="containsText" dxfId="235" priority="5" operator="containsText" text="Catastrófico">
      <formula>NOT(ISERROR(SEARCH("Catastrófico",U80)))</formula>
    </cfRule>
  </conditionalFormatting>
  <conditionalFormatting sqref="V10">
    <cfRule type="containsText" dxfId="234" priority="131" operator="containsText" text="Bajo">
      <formula>NOT(ISERROR(SEARCH("Bajo",V10)))</formula>
    </cfRule>
    <cfRule type="containsText" dxfId="233" priority="132" operator="containsText" text="Moderado">
      <formula>NOT(ISERROR(SEARCH("Moderado",V10)))</formula>
    </cfRule>
    <cfRule type="containsText" dxfId="232" priority="129" operator="containsText" text="Extremo">
      <formula>NOT(ISERROR(SEARCH("Extremo",V10)))</formula>
    </cfRule>
    <cfRule type="containsText" dxfId="231" priority="130" operator="containsText" text="Alto">
      <formula>NOT(ISERROR(SEARCH("Alto",V10)))</formula>
    </cfRule>
  </conditionalFormatting>
  <conditionalFormatting sqref="V20">
    <cfRule type="containsText" dxfId="230" priority="98" operator="containsText" text="Alto">
      <formula>NOT(ISERROR(SEARCH("Alto",V20)))</formula>
    </cfRule>
    <cfRule type="containsText" dxfId="229" priority="97" operator="containsText" text="Extremo">
      <formula>NOT(ISERROR(SEARCH("Extremo",V20)))</formula>
    </cfRule>
    <cfRule type="containsText" dxfId="228" priority="99" operator="containsText" text="Bajo">
      <formula>NOT(ISERROR(SEARCH("Bajo",V20)))</formula>
    </cfRule>
    <cfRule type="containsText" dxfId="227" priority="100" operator="containsText" text="Moderado">
      <formula>NOT(ISERROR(SEARCH("Moderado",V20)))</formula>
    </cfRule>
  </conditionalFormatting>
  <conditionalFormatting sqref="V30 V40 V50">
    <cfRule type="containsText" dxfId="226" priority="66" operator="containsText" text="Alto">
      <formula>NOT(ISERROR(SEARCH("Alto",V30)))</formula>
    </cfRule>
    <cfRule type="containsText" dxfId="225" priority="68" operator="containsText" text="Moderado">
      <formula>NOT(ISERROR(SEARCH("Moderado",V30)))</formula>
    </cfRule>
    <cfRule type="containsText" dxfId="224" priority="67" operator="containsText" text="Bajo">
      <formula>NOT(ISERROR(SEARCH("Bajo",V30)))</formula>
    </cfRule>
    <cfRule type="containsText" dxfId="223" priority="65" operator="containsText" text="Extremo">
      <formula>NOT(ISERROR(SEARCH("Extremo",V30)))</formula>
    </cfRule>
  </conditionalFormatting>
  <conditionalFormatting sqref="V60 V70">
    <cfRule type="containsText" dxfId="222" priority="33" operator="containsText" text="Extremo">
      <formula>NOT(ISERROR(SEARCH("Extremo",V60)))</formula>
    </cfRule>
    <cfRule type="containsText" dxfId="221" priority="34" operator="containsText" text="Alto">
      <formula>NOT(ISERROR(SEARCH("Alto",V60)))</formula>
    </cfRule>
    <cfRule type="containsText" dxfId="220" priority="35" operator="containsText" text="Bajo">
      <formula>NOT(ISERROR(SEARCH("Bajo",V60)))</formula>
    </cfRule>
    <cfRule type="containsText" dxfId="219" priority="36" operator="containsText" text="Moderado">
      <formula>NOT(ISERROR(SEARCH("Moderado",V60)))</formula>
    </cfRule>
  </conditionalFormatting>
  <conditionalFormatting sqref="V80 V90">
    <cfRule type="containsText" dxfId="218" priority="4" operator="containsText" text="Moderado">
      <formula>NOT(ISERROR(SEARCH("Moderado",V80)))</formula>
    </cfRule>
    <cfRule type="containsText" dxfId="217" priority="2" operator="containsText" text="Alto">
      <formula>NOT(ISERROR(SEARCH("Alto",V80)))</formula>
    </cfRule>
    <cfRule type="containsText" dxfId="216" priority="1" operator="containsText" text="Extremo">
      <formula>NOT(ISERROR(SEARCH("Extremo",V80)))</formula>
    </cfRule>
    <cfRule type="containsText" dxfId="215" priority="3" operator="containsText" text="Bajo">
      <formula>NOT(ISERROR(SEARCH("Bajo",V80)))</formula>
    </cfRule>
  </conditionalFormatting>
  <dataValidations count="2">
    <dataValidation allowBlank="1" showInputMessage="1" showErrorMessage="1" prompt="Enunciar cuál es el control" sqref="E71 E15:E18 E93 E35:E38 E95:E98 E43 E45:E48 E40:E41 E13 E81 E10:E11 E85:E88 E25:E28 E23 E83 E55:E58 E21 E63 E65:E68 E61 E73 E75:E78 E91 M20 M30 M42 M50 M60 M70 M80 M90" xr:uid="{7928B5FF-7FCE-491C-B96F-D6B03D215992}"/>
    <dataValidation type="list" allowBlank="1" showInputMessage="1" showErrorMessage="1" sqref="F10:I99 N10:Q9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57" operator="containsText" id="{F6D927D5-9BF3-41A5-849E-27BE04076734}">
            <xm:f>NOT(ISERROR(SEARCH(#REF!,T10)))</xm:f>
            <xm:f>#REF!</xm:f>
            <x14:dxf>
              <font>
                <color rgb="FF006100"/>
              </font>
              <fill>
                <patternFill>
                  <bgColor rgb="FFC6EFCE"/>
                </patternFill>
              </fill>
            </x14:dxf>
          </x14:cfRule>
          <x14:cfRule type="containsText" priority="158" operator="containsText" id="{8B19C571-5C48-4154-8610-96875C900B81}">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6" operator="containsText" id="{61CD7602-62BE-4C94-8F16-6BF9932CC749}">
            <xm:f>NOT(ISERROR(SEARCH(#REF!,T20)))</xm:f>
            <xm:f>#REF!</xm:f>
            <x14:dxf>
              <font>
                <color rgb="FF9C0006"/>
              </font>
              <fill>
                <patternFill>
                  <bgColor rgb="FFFFC7CE"/>
                </patternFill>
              </fill>
            </x14:dxf>
          </x14:cfRule>
          <x14:cfRule type="containsText" priority="125" operator="containsText" id="{C978FED0-969F-4644-9402-088AE22D5F73}">
            <xm:f>NOT(ISERROR(SEARCH(#REF!,T20)))</xm:f>
            <xm:f>#REF!</xm:f>
            <x14:dxf>
              <font>
                <color rgb="FF006100"/>
              </font>
              <fill>
                <patternFill>
                  <bgColor rgb="FFC6EFCE"/>
                </patternFill>
              </fill>
            </x14:dxf>
          </x14:cfRule>
          <xm:sqref>T20</xm:sqref>
        </x14:conditionalFormatting>
        <x14:conditionalFormatting xmlns:xm="http://schemas.microsoft.com/office/excel/2006/main">
          <x14:cfRule type="containsText" priority="94" operator="containsText" id="{F5FAF5BC-9354-4FA8-8AC6-7F72EAF55CAB}">
            <xm:f>NOT(ISERROR(SEARCH(#REF!,T30)))</xm:f>
            <xm:f>#REF!</xm:f>
            <x14:dxf>
              <font>
                <color rgb="FF9C0006"/>
              </font>
              <fill>
                <patternFill>
                  <bgColor rgb="FFFFC7CE"/>
                </patternFill>
              </fill>
            </x14:dxf>
          </x14:cfRule>
          <x14:cfRule type="containsText" priority="93" operator="containsText" id="{3821D80F-94AD-44EB-B750-CD0BAE921686}">
            <xm:f>NOT(ISERROR(SEARCH(#REF!,T30)))</xm:f>
            <xm:f>#REF!</xm:f>
            <x14:dxf>
              <font>
                <color rgb="FF006100"/>
              </font>
              <fill>
                <patternFill>
                  <bgColor rgb="FFC6EFCE"/>
                </patternFill>
              </fill>
            </x14:dxf>
          </x14:cfRule>
          <xm:sqref>T30 T40 T50</xm:sqref>
        </x14:conditionalFormatting>
        <x14:conditionalFormatting xmlns:xm="http://schemas.microsoft.com/office/excel/2006/main">
          <x14:cfRule type="containsText" priority="62" operator="containsText" id="{4E85DE6D-7145-427D-A4E0-226D38E3E8B2}">
            <xm:f>NOT(ISERROR(SEARCH(#REF!,T60)))</xm:f>
            <xm:f>#REF!</xm:f>
            <x14:dxf>
              <font>
                <color rgb="FF9C0006"/>
              </font>
              <fill>
                <patternFill>
                  <bgColor rgb="FFFFC7CE"/>
                </patternFill>
              </fill>
            </x14:dxf>
          </x14:cfRule>
          <x14:cfRule type="containsText" priority="61" operator="containsText" id="{2B356F74-AE7D-4EC1-9F5D-FEFBC089C8B3}">
            <xm:f>NOT(ISERROR(SEARCH(#REF!,T60)))</xm:f>
            <xm:f>#REF!</xm:f>
            <x14:dxf>
              <font>
                <color rgb="FF006100"/>
              </font>
              <fill>
                <patternFill>
                  <bgColor rgb="FFC6EFCE"/>
                </patternFill>
              </fill>
            </x14:dxf>
          </x14:cfRule>
          <xm:sqref>T60 T70</xm:sqref>
        </x14:conditionalFormatting>
        <x14:conditionalFormatting xmlns:xm="http://schemas.microsoft.com/office/excel/2006/main">
          <x14:cfRule type="containsText" priority="30" operator="containsText" id="{EF57B63E-9162-4274-BE2C-DB24115E17D7}">
            <xm:f>NOT(ISERROR(SEARCH(#REF!,T80)))</xm:f>
            <xm:f>#REF!</xm:f>
            <x14:dxf>
              <font>
                <color rgb="FF9C0006"/>
              </font>
              <fill>
                <patternFill>
                  <bgColor rgb="FFFFC7CE"/>
                </patternFill>
              </fill>
            </x14:dxf>
          </x14:cfRule>
          <x14:cfRule type="containsText" priority="29" operator="containsText" id="{2A47797D-1979-42D2-A945-C49076A25284}">
            <xm:f>NOT(ISERROR(SEARCH(#REF!,T80)))</xm:f>
            <xm:f>#REF!</xm:f>
            <x14:dxf>
              <font>
                <color rgb="FF006100"/>
              </font>
              <fill>
                <patternFill>
                  <bgColor rgb="FFC6EFCE"/>
                </patternFill>
              </fill>
            </x14:dxf>
          </x14:cfRule>
          <xm:sqref>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99"/>
  <sheetViews>
    <sheetView showGridLines="0" tabSelected="1" topLeftCell="A7" zoomScale="80" zoomScaleNormal="80" workbookViewId="0">
      <pane xSplit="5" ySplit="3" topLeftCell="F49" activePane="bottomRight" state="frozen"/>
      <selection activeCell="A7" sqref="A7"/>
      <selection pane="topRight" activeCell="F7" sqref="F7"/>
      <selection pane="bottomLeft" activeCell="A10" sqref="A10"/>
      <selection pane="bottomRight" activeCell="E60" sqref="A60:XFD9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1" hidden="1" customWidth="1"/>
    <col min="13" max="13" width="16.7109375" style="34" customWidth="1"/>
    <col min="14" max="14" width="19.42578125" style="34" customWidth="1"/>
    <col min="15" max="15" width="17.140625" style="80" customWidth="1"/>
    <col min="16" max="16" width="16" style="80" customWidth="1"/>
    <col min="17" max="17" width="20.7109375" style="80" customWidth="1"/>
    <col min="18" max="18" width="4" style="80" customWidth="1"/>
    <col min="19" max="16384" width="11.42578125" style="80"/>
  </cols>
  <sheetData>
    <row r="1" spans="1:18" s="78" customFormat="1" ht="27.75" customHeight="1">
      <c r="A1" s="76"/>
      <c r="B1" s="82"/>
      <c r="C1" s="432" t="s">
        <v>363</v>
      </c>
      <c r="D1" s="432"/>
      <c r="E1" s="432"/>
      <c r="F1" s="432"/>
      <c r="G1" s="432"/>
      <c r="H1" s="432"/>
      <c r="I1" s="432"/>
      <c r="J1" s="432"/>
      <c r="K1" s="432"/>
      <c r="L1" s="432"/>
      <c r="M1" s="432"/>
      <c r="N1" s="432"/>
      <c r="O1" s="432"/>
      <c r="P1" s="432"/>
      <c r="Q1" s="449"/>
      <c r="R1" s="11"/>
    </row>
    <row r="2" spans="1:18" s="78" customFormat="1" ht="27" customHeight="1">
      <c r="A2" s="83"/>
      <c r="B2" s="73"/>
      <c r="C2" s="432"/>
      <c r="D2" s="432"/>
      <c r="E2" s="432"/>
      <c r="F2" s="432"/>
      <c r="G2" s="432"/>
      <c r="H2" s="432"/>
      <c r="I2" s="432"/>
      <c r="J2" s="432"/>
      <c r="K2" s="432"/>
      <c r="L2" s="432"/>
      <c r="M2" s="432"/>
      <c r="N2" s="432"/>
      <c r="O2" s="432"/>
      <c r="P2" s="432"/>
      <c r="Q2" s="449"/>
      <c r="R2" s="11"/>
    </row>
    <row r="3" spans="1:18" s="78" customFormat="1" ht="27" customHeight="1" thickBot="1">
      <c r="A3" s="83"/>
      <c r="B3" s="73"/>
      <c r="C3" s="450"/>
      <c r="D3" s="450"/>
      <c r="E3" s="450"/>
      <c r="F3" s="450"/>
      <c r="G3" s="450"/>
      <c r="H3" s="450"/>
      <c r="I3" s="450"/>
      <c r="J3" s="450"/>
      <c r="K3" s="450"/>
      <c r="L3" s="450"/>
      <c r="M3" s="450"/>
      <c r="N3" s="450"/>
      <c r="O3" s="450"/>
      <c r="P3" s="450"/>
      <c r="Q3" s="451"/>
      <c r="R3" s="11"/>
    </row>
    <row r="4" spans="1:18" s="78" customFormat="1" ht="23.25" customHeight="1" thickTop="1">
      <c r="A4" s="392" t="s">
        <v>364</v>
      </c>
      <c r="B4" s="392"/>
      <c r="C4" s="434" t="s">
        <v>4</v>
      </c>
      <c r="D4" s="434"/>
      <c r="E4" s="434"/>
      <c r="F4" s="434"/>
      <c r="G4" s="434"/>
      <c r="H4" s="434"/>
      <c r="I4" s="434"/>
      <c r="J4" s="434"/>
      <c r="K4" s="434"/>
      <c r="L4" s="434"/>
      <c r="M4" s="434"/>
      <c r="N4" s="434"/>
      <c r="O4" s="434"/>
      <c r="P4" s="434"/>
      <c r="Q4" s="434"/>
      <c r="R4" s="11"/>
    </row>
    <row r="5" spans="1:18" s="78" customFormat="1" ht="56.25" customHeight="1">
      <c r="A5" s="392" t="s">
        <v>365</v>
      </c>
      <c r="B5" s="392"/>
      <c r="C5" s="434" t="s">
        <v>366</v>
      </c>
      <c r="D5" s="434"/>
      <c r="E5" s="434"/>
      <c r="F5" s="434"/>
      <c r="G5" s="434"/>
      <c r="H5" s="434"/>
      <c r="I5" s="434"/>
      <c r="J5" s="434"/>
      <c r="K5" s="434"/>
      <c r="L5" s="434"/>
      <c r="M5" s="434"/>
      <c r="N5" s="434"/>
      <c r="O5" s="434"/>
      <c r="P5" s="434"/>
      <c r="Q5" s="434"/>
      <c r="R5" s="11"/>
    </row>
    <row r="6" spans="1:18" s="78" customFormat="1" ht="28.5" customHeight="1">
      <c r="A6" s="392" t="s">
        <v>367</v>
      </c>
      <c r="B6" s="392"/>
      <c r="C6" s="433" t="s">
        <v>506</v>
      </c>
      <c r="D6" s="433"/>
      <c r="E6" s="433"/>
      <c r="F6" s="433"/>
      <c r="G6" s="433"/>
      <c r="H6" s="433"/>
      <c r="I6" s="433"/>
      <c r="J6" s="433"/>
      <c r="K6" s="433"/>
      <c r="L6" s="433"/>
      <c r="M6" s="433"/>
      <c r="N6" s="433"/>
      <c r="O6" s="433"/>
      <c r="P6" s="433"/>
      <c r="Q6" s="433"/>
      <c r="R6" s="11"/>
    </row>
    <row r="7" spans="1:18" s="78" customFormat="1" ht="40.5" customHeight="1" thickBot="1">
      <c r="A7" s="454" t="s">
        <v>368</v>
      </c>
      <c r="B7" s="454"/>
      <c r="C7" s="454"/>
      <c r="D7" s="454"/>
      <c r="E7" s="454"/>
      <c r="F7" s="454" t="s">
        <v>268</v>
      </c>
      <c r="G7" s="454"/>
      <c r="H7" s="454"/>
      <c r="I7" s="186"/>
      <c r="J7" s="379" t="s">
        <v>369</v>
      </c>
      <c r="K7" s="379"/>
      <c r="L7" s="379"/>
      <c r="M7" s="379"/>
      <c r="N7" s="380"/>
      <c r="O7" s="10" t="s">
        <v>370</v>
      </c>
      <c r="P7" s="10" t="s">
        <v>371</v>
      </c>
      <c r="Q7" s="10" t="s">
        <v>372</v>
      </c>
      <c r="R7" s="11"/>
    </row>
    <row r="8" spans="1:18" s="78" customFormat="1" ht="33" customHeight="1" thickTop="1" thickBot="1">
      <c r="A8" s="418" t="s">
        <v>258</v>
      </c>
      <c r="B8" s="419" t="s">
        <v>345</v>
      </c>
      <c r="C8" s="457" t="s">
        <v>260</v>
      </c>
      <c r="D8" s="459" t="s">
        <v>270</v>
      </c>
      <c r="E8" s="419" t="s">
        <v>254</v>
      </c>
      <c r="F8" s="455" t="s">
        <v>373</v>
      </c>
      <c r="G8" s="455" t="s">
        <v>374</v>
      </c>
      <c r="H8" s="455" t="s">
        <v>375</v>
      </c>
      <c r="I8" s="452"/>
      <c r="J8" s="455" t="s">
        <v>376</v>
      </c>
      <c r="K8" s="455" t="s">
        <v>377</v>
      </c>
      <c r="L8" s="455" t="s">
        <v>378</v>
      </c>
      <c r="M8" s="455" t="s">
        <v>379</v>
      </c>
      <c r="N8" s="455" t="s">
        <v>380</v>
      </c>
      <c r="O8" s="455"/>
      <c r="P8" s="455"/>
      <c r="Q8" s="455"/>
      <c r="R8" s="11"/>
    </row>
    <row r="9" spans="1:18" s="79" customFormat="1" ht="28.5" customHeight="1" thickTop="1" thickBot="1">
      <c r="A9" s="383"/>
      <c r="B9" s="420"/>
      <c r="C9" s="458"/>
      <c r="D9" s="460"/>
      <c r="E9" s="420"/>
      <c r="F9" s="456"/>
      <c r="G9" s="456"/>
      <c r="H9" s="456"/>
      <c r="I9" s="453"/>
      <c r="J9" s="456"/>
      <c r="K9" s="456"/>
      <c r="L9" s="456"/>
      <c r="M9" s="456"/>
      <c r="N9" s="456"/>
      <c r="O9" s="456"/>
      <c r="P9" s="456"/>
      <c r="Q9" s="456"/>
      <c r="R9" s="77"/>
    </row>
    <row r="10" spans="1:18" ht="31.5" customHeight="1">
      <c r="A10" s="415">
        <f>'5- Identificación de Riesgos'!A10</f>
        <v>1</v>
      </c>
      <c r="B10" s="405" t="str">
        <f>'5- Identificación de Riesgos'!B10</f>
        <v>Incumplimiento Contractual</v>
      </c>
      <c r="C10" s="405" t="str">
        <f>'5- Identificación de Riesgos'!C10</f>
        <v>Posibilidad de incumplimiento de metas establecidas debido a que los bienes o servicios contratados se entreguen más allá del plazo de ejecución pactado, de manera incompleta, o en malas condiciones de calidad.</v>
      </c>
      <c r="D10" s="405" t="s">
        <v>278</v>
      </c>
      <c r="E10" s="187" t="str">
        <f>'5- Identificación de Riesgos'!D10</f>
        <v>1. Cambios inesperados en el entorno de la ejecución del contrato.</v>
      </c>
      <c r="F10" s="406" t="str">
        <f>'5- Identificación de Riesgos'!H10</f>
        <v>Muy Baja - 1</v>
      </c>
      <c r="G10" s="405" t="str">
        <f>'5- Identificación de Riesgos'!M10</f>
        <v>Leve - 1</v>
      </c>
      <c r="H10" s="405" t="str">
        <f>'5- Identificación de Riesgos'!N10</f>
        <v>Bajo - 1</v>
      </c>
      <c r="I10" s="444"/>
      <c r="J10" s="438" t="str">
        <f>'6- Valoración Controles'!T10</f>
        <v>Muy Baja - 1</v>
      </c>
      <c r="K10" s="438" t="str">
        <f>'6- Valoración Controles'!U10</f>
        <v>Leve - 1</v>
      </c>
      <c r="L10" s="441"/>
      <c r="M10" s="405" t="str">
        <f>'6- Valoración Controles'!V10</f>
        <v>Bajo - 1</v>
      </c>
      <c r="N10" s="405" t="s">
        <v>381</v>
      </c>
      <c r="O10" s="188"/>
      <c r="P10" s="188"/>
      <c r="Q10" s="189"/>
      <c r="R10" s="14"/>
    </row>
    <row r="11" spans="1:18" ht="24.75" customHeight="1">
      <c r="A11" s="416"/>
      <c r="B11" s="367"/>
      <c r="C11" s="367"/>
      <c r="D11" s="367"/>
      <c r="E11" s="190" t="str">
        <f>'5- Identificación de Riesgos'!D11</f>
        <v>2. Deficiencias en la ejecución por parte del contratista.</v>
      </c>
      <c r="F11" s="407"/>
      <c r="G11" s="447"/>
      <c r="H11" s="367"/>
      <c r="I11" s="445"/>
      <c r="J11" s="439"/>
      <c r="K11" s="439"/>
      <c r="L11" s="442"/>
      <c r="M11" s="367"/>
      <c r="N11" s="367"/>
      <c r="O11" s="191"/>
      <c r="P11" s="191"/>
      <c r="Q11" s="192"/>
      <c r="R11" s="14"/>
    </row>
    <row r="12" spans="1:18" ht="30">
      <c r="A12" s="416"/>
      <c r="B12" s="367"/>
      <c r="C12" s="367"/>
      <c r="D12" s="367"/>
      <c r="E12" s="190" t="str">
        <f>'5- Identificación de Riesgos'!D12</f>
        <v>3. Incumplimiento por parte del contratista en los acuerdos de niveles de servicio.</v>
      </c>
      <c r="F12" s="407"/>
      <c r="G12" s="447"/>
      <c r="H12" s="367"/>
      <c r="I12" s="445"/>
      <c r="J12" s="439"/>
      <c r="K12" s="439"/>
      <c r="L12" s="442"/>
      <c r="M12" s="367"/>
      <c r="N12" s="367"/>
      <c r="O12" s="191"/>
      <c r="P12" s="191"/>
      <c r="Q12" s="192"/>
      <c r="R12" s="14"/>
    </row>
    <row r="13" spans="1:18" ht="13.5" customHeight="1">
      <c r="A13" s="416"/>
      <c r="B13" s="367"/>
      <c r="C13" s="367"/>
      <c r="D13" s="367"/>
      <c r="E13" s="190">
        <f>'5- Identificación de Riesgos'!D13</f>
        <v>0</v>
      </c>
      <c r="F13" s="407"/>
      <c r="G13" s="447"/>
      <c r="H13" s="367"/>
      <c r="I13" s="445"/>
      <c r="J13" s="439"/>
      <c r="K13" s="439"/>
      <c r="L13" s="442"/>
      <c r="M13" s="367"/>
      <c r="N13" s="367"/>
      <c r="O13" s="191"/>
      <c r="P13" s="191"/>
      <c r="Q13" s="192"/>
      <c r="R13" s="14"/>
    </row>
    <row r="14" spans="1:18" ht="13.5" customHeight="1">
      <c r="A14" s="416"/>
      <c r="B14" s="367"/>
      <c r="C14" s="367"/>
      <c r="D14" s="367"/>
      <c r="E14" s="190">
        <f>'5- Identificación de Riesgos'!D14</f>
        <v>0</v>
      </c>
      <c r="F14" s="407"/>
      <c r="G14" s="447"/>
      <c r="H14" s="367"/>
      <c r="I14" s="445"/>
      <c r="J14" s="439"/>
      <c r="K14" s="439"/>
      <c r="L14" s="442"/>
      <c r="M14" s="367"/>
      <c r="N14" s="367"/>
      <c r="O14" s="191"/>
      <c r="P14" s="191"/>
      <c r="Q14" s="192"/>
      <c r="R14" s="14"/>
    </row>
    <row r="15" spans="1:18" ht="13.5" customHeight="1">
      <c r="A15" s="416"/>
      <c r="B15" s="367"/>
      <c r="C15" s="367"/>
      <c r="D15" s="367"/>
      <c r="E15" s="190">
        <f>'5- Identificación de Riesgos'!D15</f>
        <v>0</v>
      </c>
      <c r="F15" s="407"/>
      <c r="G15" s="447"/>
      <c r="H15" s="367"/>
      <c r="I15" s="445"/>
      <c r="J15" s="439"/>
      <c r="K15" s="439"/>
      <c r="L15" s="442"/>
      <c r="M15" s="367"/>
      <c r="N15" s="367"/>
      <c r="O15" s="191"/>
      <c r="P15" s="191"/>
      <c r="Q15" s="192"/>
      <c r="R15" s="14"/>
    </row>
    <row r="16" spans="1:18" ht="13.5" customHeight="1">
      <c r="A16" s="416"/>
      <c r="B16" s="367"/>
      <c r="C16" s="367"/>
      <c r="D16" s="367"/>
      <c r="E16" s="190">
        <f>'5- Identificación de Riesgos'!D16</f>
        <v>0</v>
      </c>
      <c r="F16" s="407"/>
      <c r="G16" s="447"/>
      <c r="H16" s="367"/>
      <c r="I16" s="445"/>
      <c r="J16" s="439"/>
      <c r="K16" s="439"/>
      <c r="L16" s="442"/>
      <c r="M16" s="367"/>
      <c r="N16" s="367"/>
      <c r="O16" s="191"/>
      <c r="P16" s="191"/>
      <c r="Q16" s="192"/>
      <c r="R16" s="14"/>
    </row>
    <row r="17" spans="1:18" ht="13.5" customHeight="1">
      <c r="A17" s="416"/>
      <c r="B17" s="367"/>
      <c r="C17" s="367"/>
      <c r="D17" s="367"/>
      <c r="E17" s="190">
        <f>'5- Identificación de Riesgos'!D17</f>
        <v>0</v>
      </c>
      <c r="F17" s="407"/>
      <c r="G17" s="447"/>
      <c r="H17" s="367"/>
      <c r="I17" s="445"/>
      <c r="J17" s="439"/>
      <c r="K17" s="439"/>
      <c r="L17" s="442"/>
      <c r="M17" s="367"/>
      <c r="N17" s="367"/>
      <c r="O17" s="191"/>
      <c r="P17" s="191"/>
      <c r="Q17" s="192"/>
      <c r="R17" s="14"/>
    </row>
    <row r="18" spans="1:18" ht="13.5" customHeight="1">
      <c r="A18" s="416"/>
      <c r="B18" s="367"/>
      <c r="C18" s="367"/>
      <c r="D18" s="367"/>
      <c r="E18" s="190">
        <f>'5- Identificación de Riesgos'!D18</f>
        <v>0</v>
      </c>
      <c r="F18" s="407"/>
      <c r="G18" s="447"/>
      <c r="H18" s="367"/>
      <c r="I18" s="445"/>
      <c r="J18" s="439"/>
      <c r="K18" s="439"/>
      <c r="L18" s="442"/>
      <c r="M18" s="367"/>
      <c r="N18" s="367"/>
      <c r="O18" s="191"/>
      <c r="P18" s="191"/>
      <c r="Q18" s="192"/>
      <c r="R18" s="14"/>
    </row>
    <row r="19" spans="1:18" ht="13.5" customHeight="1" thickBot="1">
      <c r="A19" s="417"/>
      <c r="B19" s="368"/>
      <c r="C19" s="368"/>
      <c r="D19" s="368"/>
      <c r="E19" s="193">
        <f>'5- Identificación de Riesgos'!D19</f>
        <v>0</v>
      </c>
      <c r="F19" s="408"/>
      <c r="G19" s="448"/>
      <c r="H19" s="368"/>
      <c r="I19" s="446"/>
      <c r="J19" s="440"/>
      <c r="K19" s="440"/>
      <c r="L19" s="443"/>
      <c r="M19" s="368"/>
      <c r="N19" s="368"/>
      <c r="O19" s="194"/>
      <c r="P19" s="194"/>
      <c r="Q19" s="195"/>
      <c r="R19" s="14"/>
    </row>
    <row r="20" spans="1:18" ht="38.25" customHeight="1">
      <c r="A20" s="415">
        <f>'5- Identificación de Riesgos'!A30</f>
        <v>2</v>
      </c>
      <c r="B20" s="405" t="str">
        <f>'5- Identificación de Riesgos'!B30</f>
        <v>Obsolescencia Tecnológica.</v>
      </c>
      <c r="C20" s="405" t="str">
        <f>'5- Identificación de Riesgos'!C30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20" s="405" t="s">
        <v>278</v>
      </c>
      <c r="E20" s="187" t="str">
        <f>'5- Identificación de Riesgos'!D30</f>
        <v>1.Rápido e inevitable avance tecnológico.</v>
      </c>
      <c r="F20" s="406" t="str">
        <f>'5- Identificación de Riesgos'!H30</f>
        <v>Media - 3</v>
      </c>
      <c r="G20" s="405" t="str">
        <f>'5- Identificación de Riesgos'!M30</f>
        <v>Moderado - 3</v>
      </c>
      <c r="H20" s="405" t="str">
        <f>'5- Identificación de Riesgos'!N30</f>
        <v>Moderado - 9</v>
      </c>
      <c r="I20" s="444"/>
      <c r="J20" s="438" t="str">
        <f>'6- Valoración Controles'!T20</f>
        <v>Baja - 2</v>
      </c>
      <c r="K20" s="438" t="str">
        <f>'6- Valoración Controles'!U20</f>
        <v>Moderado - 3</v>
      </c>
      <c r="L20" s="441"/>
      <c r="M20" s="405" t="str">
        <f>'6- Valoración Controles'!V20</f>
        <v>Moderado - 6</v>
      </c>
      <c r="N20" s="405" t="s">
        <v>381</v>
      </c>
      <c r="O20" s="188"/>
      <c r="P20" s="188"/>
      <c r="Q20" s="189"/>
      <c r="R20" s="14"/>
    </row>
    <row r="21" spans="1:18" ht="54.75" customHeight="1">
      <c r="A21" s="416"/>
      <c r="B21" s="367"/>
      <c r="C21" s="367"/>
      <c r="D21" s="367"/>
      <c r="E21" s="190" t="str">
        <f>'5- Identificación de Riesgos'!D31</f>
        <v>2. Falta de recursos presupuestales para enfrentar la necesidad de actualizar la plataforma tecnológica y los sistemas de información.</v>
      </c>
      <c r="F21" s="407"/>
      <c r="G21" s="447"/>
      <c r="H21" s="367"/>
      <c r="I21" s="445"/>
      <c r="J21" s="439"/>
      <c r="K21" s="439"/>
      <c r="L21" s="442"/>
      <c r="M21" s="367"/>
      <c r="N21" s="367"/>
      <c r="O21" s="191"/>
      <c r="P21" s="191"/>
      <c r="Q21" s="192"/>
      <c r="R21" s="14"/>
    </row>
    <row r="22" spans="1:18">
      <c r="A22" s="416"/>
      <c r="B22" s="367"/>
      <c r="C22" s="367"/>
      <c r="D22" s="367"/>
      <c r="E22" s="190">
        <f>'5- Identificación de Riesgos'!D32</f>
        <v>0</v>
      </c>
      <c r="F22" s="407"/>
      <c r="G22" s="447"/>
      <c r="H22" s="367"/>
      <c r="I22" s="445"/>
      <c r="J22" s="439"/>
      <c r="K22" s="439"/>
      <c r="L22" s="442"/>
      <c r="M22" s="367"/>
      <c r="N22" s="367"/>
      <c r="O22" s="191"/>
      <c r="P22" s="191"/>
      <c r="Q22" s="192"/>
      <c r="R22" s="14"/>
    </row>
    <row r="23" spans="1:18">
      <c r="A23" s="416"/>
      <c r="B23" s="367"/>
      <c r="C23" s="367"/>
      <c r="D23" s="367"/>
      <c r="E23" s="190">
        <f>'5- Identificación de Riesgos'!D33</f>
        <v>0</v>
      </c>
      <c r="F23" s="407"/>
      <c r="G23" s="447"/>
      <c r="H23" s="367"/>
      <c r="I23" s="445"/>
      <c r="J23" s="439"/>
      <c r="K23" s="439"/>
      <c r="L23" s="442"/>
      <c r="M23" s="367"/>
      <c r="N23" s="367"/>
      <c r="O23" s="191"/>
      <c r="P23" s="191"/>
      <c r="Q23" s="192"/>
      <c r="R23" s="14"/>
    </row>
    <row r="24" spans="1:18" ht="27.75" customHeight="1">
      <c r="A24" s="416"/>
      <c r="B24" s="367"/>
      <c r="C24" s="367"/>
      <c r="D24" s="367"/>
      <c r="E24" s="190">
        <f>'5- Identificación de Riesgos'!D34</f>
        <v>0</v>
      </c>
      <c r="F24" s="407"/>
      <c r="G24" s="447"/>
      <c r="H24" s="367"/>
      <c r="I24" s="445"/>
      <c r="J24" s="439"/>
      <c r="K24" s="439"/>
      <c r="L24" s="442"/>
      <c r="M24" s="367"/>
      <c r="N24" s="367"/>
      <c r="O24" s="191"/>
      <c r="P24" s="191"/>
      <c r="Q24" s="192"/>
      <c r="R24" s="14"/>
    </row>
    <row r="25" spans="1:18">
      <c r="A25" s="416"/>
      <c r="B25" s="367"/>
      <c r="C25" s="367"/>
      <c r="D25" s="367"/>
      <c r="E25" s="190">
        <f>'5- Identificación de Riesgos'!D35</f>
        <v>0</v>
      </c>
      <c r="F25" s="407"/>
      <c r="G25" s="447"/>
      <c r="H25" s="367"/>
      <c r="I25" s="445"/>
      <c r="J25" s="439"/>
      <c r="K25" s="439"/>
      <c r="L25" s="442"/>
      <c r="M25" s="367"/>
      <c r="N25" s="367"/>
      <c r="O25" s="191"/>
      <c r="P25" s="191"/>
      <c r="Q25" s="192"/>
      <c r="R25" s="14"/>
    </row>
    <row r="26" spans="1:18">
      <c r="A26" s="416"/>
      <c r="B26" s="367"/>
      <c r="C26" s="367"/>
      <c r="D26" s="367"/>
      <c r="E26" s="190">
        <f>'5- Identificación de Riesgos'!D36</f>
        <v>0</v>
      </c>
      <c r="F26" s="407"/>
      <c r="G26" s="447"/>
      <c r="H26" s="367"/>
      <c r="I26" s="445"/>
      <c r="J26" s="439"/>
      <c r="K26" s="439"/>
      <c r="L26" s="442"/>
      <c r="M26" s="367"/>
      <c r="N26" s="367"/>
      <c r="O26" s="191"/>
      <c r="P26" s="191"/>
      <c r="Q26" s="192"/>
      <c r="R26" s="14"/>
    </row>
    <row r="27" spans="1:18">
      <c r="A27" s="416"/>
      <c r="B27" s="367"/>
      <c r="C27" s="367"/>
      <c r="D27" s="367"/>
      <c r="E27" s="190">
        <f>'5- Identificación de Riesgos'!D37</f>
        <v>0</v>
      </c>
      <c r="F27" s="407"/>
      <c r="G27" s="447"/>
      <c r="H27" s="367"/>
      <c r="I27" s="445"/>
      <c r="J27" s="439"/>
      <c r="K27" s="439"/>
      <c r="L27" s="442"/>
      <c r="M27" s="367"/>
      <c r="N27" s="367"/>
      <c r="O27" s="191"/>
      <c r="P27" s="191"/>
      <c r="Q27" s="192"/>
      <c r="R27" s="14"/>
    </row>
    <row r="28" spans="1:18">
      <c r="A28" s="416"/>
      <c r="B28" s="367"/>
      <c r="C28" s="367"/>
      <c r="D28" s="367"/>
      <c r="E28" s="190">
        <f>'5- Identificación de Riesgos'!D38</f>
        <v>0</v>
      </c>
      <c r="F28" s="407"/>
      <c r="G28" s="447"/>
      <c r="H28" s="367"/>
      <c r="I28" s="445"/>
      <c r="J28" s="439"/>
      <c r="K28" s="439"/>
      <c r="L28" s="442"/>
      <c r="M28" s="367"/>
      <c r="N28" s="367"/>
      <c r="O28" s="191"/>
      <c r="P28" s="191"/>
      <c r="Q28" s="192"/>
      <c r="R28" s="14"/>
    </row>
    <row r="29" spans="1:18" ht="15.75" thickBot="1">
      <c r="A29" s="417"/>
      <c r="B29" s="368"/>
      <c r="C29" s="368"/>
      <c r="D29" s="368"/>
      <c r="E29" s="193">
        <f>'5- Identificación de Riesgos'!D39</f>
        <v>0</v>
      </c>
      <c r="F29" s="408"/>
      <c r="G29" s="448"/>
      <c r="H29" s="368"/>
      <c r="I29" s="446"/>
      <c r="J29" s="440"/>
      <c r="K29" s="440"/>
      <c r="L29" s="443"/>
      <c r="M29" s="368"/>
      <c r="N29" s="368"/>
      <c r="O29" s="194"/>
      <c r="P29" s="194"/>
      <c r="Q29" s="195"/>
      <c r="R29" s="14"/>
    </row>
    <row r="30" spans="1:18" ht="19.5" customHeight="1">
      <c r="A30" s="415">
        <f>'5- Identificación de Riesgos'!A40</f>
        <v>3</v>
      </c>
      <c r="B30" s="405" t="str">
        <f>'5- Identificación de Riesgos'!B40</f>
        <v>Interrupción del servicio de conectividad LAN - Local</v>
      </c>
      <c r="C30" s="405" t="str">
        <f>'5- Identificación de Riesgos'!C40</f>
        <v>Afectar el normal curso de las operaciones en alguna de las ubicaciones de la organización con ocasión a la ausencia de conectividad</v>
      </c>
      <c r="D30" s="405" t="s">
        <v>278</v>
      </c>
      <c r="E30" s="187" t="str">
        <f>'5- Identificación de Riesgos'!D40</f>
        <v>1. Fallas en la operación de los equipos activos de RED.</v>
      </c>
      <c r="F30" s="406" t="str">
        <f>'5- Identificación de Riesgos'!H40</f>
        <v>Baja - 2</v>
      </c>
      <c r="G30" s="405" t="str">
        <f>'5- Identificación de Riesgos'!M40</f>
        <v>Menor - 2</v>
      </c>
      <c r="H30" s="405" t="str">
        <f>'5- Identificación de Riesgos'!N40</f>
        <v>Moderado - 4</v>
      </c>
      <c r="I30" s="444"/>
      <c r="J30" s="438" t="str">
        <f>'6- Valoración Controles'!T30</f>
        <v>Baja - 2</v>
      </c>
      <c r="K30" s="438" t="str">
        <f>'6- Valoración Controles'!U30</f>
        <v>Menor - 2</v>
      </c>
      <c r="L30" s="441"/>
      <c r="M30" s="405" t="str">
        <f>'6- Valoración Controles'!V30</f>
        <v>Moderado - 4</v>
      </c>
      <c r="N30" s="405" t="s">
        <v>381</v>
      </c>
      <c r="O30" s="188" t="s">
        <v>383</v>
      </c>
      <c r="P30" s="188" t="s">
        <v>384</v>
      </c>
      <c r="Q30" s="189">
        <v>45366</v>
      </c>
      <c r="R30" s="14"/>
    </row>
    <row r="31" spans="1:18" ht="19.5" customHeight="1">
      <c r="A31" s="416"/>
      <c r="B31" s="367"/>
      <c r="C31" s="367"/>
      <c r="D31" s="367"/>
      <c r="E31" s="190" t="str">
        <f>'5- Identificación de Riesgos'!D41</f>
        <v>2. Fallas en el fluido eléctrico</v>
      </c>
      <c r="F31" s="407"/>
      <c r="G31" s="447"/>
      <c r="H31" s="367"/>
      <c r="I31" s="445"/>
      <c r="J31" s="439"/>
      <c r="K31" s="439"/>
      <c r="L31" s="442"/>
      <c r="M31" s="367"/>
      <c r="N31" s="367"/>
      <c r="O31" s="191"/>
      <c r="P31" s="191"/>
      <c r="Q31" s="192"/>
      <c r="R31" s="14"/>
    </row>
    <row r="32" spans="1:18" ht="19.5" customHeight="1">
      <c r="A32" s="416"/>
      <c r="B32" s="367"/>
      <c r="C32" s="367"/>
      <c r="D32" s="367"/>
      <c r="E32" s="190" t="str">
        <f>'5- Identificación de Riesgos'!D42</f>
        <v>3. Falta o demoras en el mantenimiento</v>
      </c>
      <c r="F32" s="407"/>
      <c r="G32" s="447"/>
      <c r="H32" s="367"/>
      <c r="I32" s="445"/>
      <c r="J32" s="439"/>
      <c r="K32" s="439"/>
      <c r="L32" s="442"/>
      <c r="M32" s="367"/>
      <c r="N32" s="367"/>
      <c r="O32" s="191"/>
      <c r="P32" s="191"/>
      <c r="Q32" s="192"/>
      <c r="R32" s="14"/>
    </row>
    <row r="33" spans="1:18" ht="19.5" customHeight="1">
      <c r="A33" s="416"/>
      <c r="B33" s="367"/>
      <c r="C33" s="367"/>
      <c r="D33" s="367"/>
      <c r="E33" s="190" t="str">
        <f>'5- Identificación de Riesgos'!D43</f>
        <v>4. Virus Informático</v>
      </c>
      <c r="F33" s="407"/>
      <c r="G33" s="447"/>
      <c r="H33" s="367"/>
      <c r="I33" s="445"/>
      <c r="J33" s="439"/>
      <c r="K33" s="439"/>
      <c r="L33" s="442"/>
      <c r="M33" s="367"/>
      <c r="N33" s="367"/>
      <c r="O33" s="191"/>
      <c r="P33" s="191"/>
      <c r="Q33" s="192"/>
      <c r="R33" s="14"/>
    </row>
    <row r="34" spans="1:18" ht="19.5" customHeight="1">
      <c r="A34" s="416"/>
      <c r="B34" s="367"/>
      <c r="C34" s="367"/>
      <c r="D34" s="367"/>
      <c r="E34" s="190" t="str">
        <f>'5- Identificación de Riesgos'!D44</f>
        <v>5. Falta de presupuesto</v>
      </c>
      <c r="F34" s="407"/>
      <c r="G34" s="447"/>
      <c r="H34" s="367"/>
      <c r="I34" s="445"/>
      <c r="J34" s="439"/>
      <c r="K34" s="439"/>
      <c r="L34" s="442"/>
      <c r="M34" s="367"/>
      <c r="N34" s="367"/>
      <c r="O34" s="191"/>
      <c r="P34" s="191"/>
      <c r="Q34" s="192"/>
      <c r="R34" s="14"/>
    </row>
    <row r="35" spans="1:18">
      <c r="A35" s="416"/>
      <c r="B35" s="367"/>
      <c r="C35" s="367"/>
      <c r="D35" s="367"/>
      <c r="E35" s="190">
        <f>'5- Identificación de Riesgos'!D45</f>
        <v>0</v>
      </c>
      <c r="F35" s="407"/>
      <c r="G35" s="447"/>
      <c r="H35" s="367"/>
      <c r="I35" s="445"/>
      <c r="J35" s="439"/>
      <c r="K35" s="439"/>
      <c r="L35" s="442"/>
      <c r="M35" s="367"/>
      <c r="N35" s="367"/>
      <c r="O35" s="191"/>
      <c r="P35" s="191"/>
      <c r="Q35" s="192"/>
      <c r="R35" s="14"/>
    </row>
    <row r="36" spans="1:18">
      <c r="A36" s="416"/>
      <c r="B36" s="367"/>
      <c r="C36" s="367"/>
      <c r="D36" s="367"/>
      <c r="E36" s="190">
        <f>'5- Identificación de Riesgos'!D46</f>
        <v>0</v>
      </c>
      <c r="F36" s="407"/>
      <c r="G36" s="447"/>
      <c r="H36" s="367"/>
      <c r="I36" s="445"/>
      <c r="J36" s="439"/>
      <c r="K36" s="439"/>
      <c r="L36" s="442"/>
      <c r="M36" s="367"/>
      <c r="N36" s="367"/>
      <c r="O36" s="191"/>
      <c r="P36" s="191"/>
      <c r="Q36" s="192"/>
      <c r="R36" s="14"/>
    </row>
    <row r="37" spans="1:18">
      <c r="A37" s="416"/>
      <c r="B37" s="367"/>
      <c r="C37" s="367"/>
      <c r="D37" s="367"/>
      <c r="E37" s="190">
        <f>'5- Identificación de Riesgos'!D47</f>
        <v>0</v>
      </c>
      <c r="F37" s="407"/>
      <c r="G37" s="447"/>
      <c r="H37" s="367"/>
      <c r="I37" s="445"/>
      <c r="J37" s="439"/>
      <c r="K37" s="439"/>
      <c r="L37" s="442"/>
      <c r="M37" s="367"/>
      <c r="N37" s="367"/>
      <c r="O37" s="191"/>
      <c r="P37" s="191"/>
      <c r="Q37" s="192"/>
      <c r="R37" s="14"/>
    </row>
    <row r="38" spans="1:18">
      <c r="A38" s="416"/>
      <c r="B38" s="367"/>
      <c r="C38" s="367"/>
      <c r="D38" s="367"/>
      <c r="E38" s="190">
        <f>'5- Identificación de Riesgos'!D48</f>
        <v>0</v>
      </c>
      <c r="F38" s="407"/>
      <c r="G38" s="447"/>
      <c r="H38" s="367"/>
      <c r="I38" s="445"/>
      <c r="J38" s="439"/>
      <c r="K38" s="439"/>
      <c r="L38" s="442"/>
      <c r="M38" s="367"/>
      <c r="N38" s="367"/>
      <c r="O38" s="191"/>
      <c r="P38" s="191"/>
      <c r="Q38" s="192"/>
      <c r="R38" s="14"/>
    </row>
    <row r="39" spans="1:18" ht="15.75" thickBot="1">
      <c r="A39" s="417"/>
      <c r="B39" s="368"/>
      <c r="C39" s="368"/>
      <c r="D39" s="368"/>
      <c r="E39" s="193">
        <f>'5- Identificación de Riesgos'!D49</f>
        <v>0</v>
      </c>
      <c r="F39" s="408"/>
      <c r="G39" s="448"/>
      <c r="H39" s="368"/>
      <c r="I39" s="446"/>
      <c r="J39" s="440"/>
      <c r="K39" s="440"/>
      <c r="L39" s="443"/>
      <c r="M39" s="368"/>
      <c r="N39" s="368"/>
      <c r="O39" s="194"/>
      <c r="P39" s="194"/>
      <c r="Q39" s="195"/>
      <c r="R39" s="14"/>
    </row>
    <row r="40" spans="1:18" ht="18.75" customHeight="1">
      <c r="A40" s="415">
        <f>'5- Identificación de Riesgos'!A50</f>
        <v>4</v>
      </c>
      <c r="B40" s="405" t="str">
        <f>'5- Identificación de Riesgos'!B50</f>
        <v xml:space="preserve">Pérdida de la seguridad, confiablidad o disponibilidad de la información </v>
      </c>
      <c r="C40" s="405" t="str">
        <f>'5- Identificación de Riesgos'!C50</f>
        <v xml:space="preserve">Afectación en la confidencialidad, integridad,  disponibilidad y seguridad de la información por la no aplicabilidad de  barreras y procedimientos que resguardan el acceso a los datos. </v>
      </c>
      <c r="D40" s="405" t="s">
        <v>278</v>
      </c>
      <c r="E40" s="187" t="str">
        <f>'5- Identificación de Riesgos'!D50</f>
        <v>1. Ausencia  en los controles técnicos</v>
      </c>
      <c r="F40" s="406" t="str">
        <f>'5- Identificación de Riesgos'!H50</f>
        <v>Muy Baja - 1</v>
      </c>
      <c r="G40" s="405" t="str">
        <f>'5- Identificación de Riesgos'!M50</f>
        <v>Menor - 2</v>
      </c>
      <c r="H40" s="405" t="str">
        <f>'5- Identificación de Riesgos'!N50</f>
        <v>Bajo - 2</v>
      </c>
      <c r="I40" s="444"/>
      <c r="J40" s="438" t="str">
        <f>'6- Valoración Controles'!T40</f>
        <v>Muy Baja - 1</v>
      </c>
      <c r="K40" s="438" t="str">
        <f>'6- Valoración Controles'!U40</f>
        <v>Menor - 2</v>
      </c>
      <c r="L40" s="441"/>
      <c r="M40" s="405" t="str">
        <f>'6- Valoración Controles'!V40</f>
        <v>Bajo - 2</v>
      </c>
      <c r="N40" s="405" t="s">
        <v>381</v>
      </c>
      <c r="O40" s="188" t="s">
        <v>383</v>
      </c>
      <c r="P40" s="188" t="s">
        <v>384</v>
      </c>
      <c r="Q40" s="189">
        <v>45366</v>
      </c>
      <c r="R40" s="14"/>
    </row>
    <row r="41" spans="1:18" ht="30" customHeight="1">
      <c r="A41" s="416"/>
      <c r="B41" s="367"/>
      <c r="C41" s="367"/>
      <c r="D41" s="367"/>
      <c r="E41" s="190" t="str">
        <f>'5- Identificación de Riesgos'!D51</f>
        <v>2. Debilidad en la concienciación y concientización de los servidores judiciales en materia de seguridad de la información</v>
      </c>
      <c r="F41" s="407"/>
      <c r="G41" s="447"/>
      <c r="H41" s="367"/>
      <c r="I41" s="445"/>
      <c r="J41" s="439"/>
      <c r="K41" s="439"/>
      <c r="L41" s="442"/>
      <c r="M41" s="367"/>
      <c r="N41" s="367"/>
      <c r="O41" s="191"/>
      <c r="P41" s="191"/>
      <c r="Q41" s="192"/>
      <c r="R41" s="14"/>
    </row>
    <row r="42" spans="1:18" ht="19.5" customHeight="1">
      <c r="A42" s="416"/>
      <c r="B42" s="367"/>
      <c r="C42" s="367"/>
      <c r="D42" s="367"/>
      <c r="E42" s="190" t="str">
        <f>'5- Identificación de Riesgos'!D52</f>
        <v>3.Ataques cibernéticos</v>
      </c>
      <c r="F42" s="407"/>
      <c r="G42" s="447"/>
      <c r="H42" s="367"/>
      <c r="I42" s="445"/>
      <c r="J42" s="439"/>
      <c r="K42" s="439"/>
      <c r="L42" s="442"/>
      <c r="M42" s="367"/>
      <c r="N42" s="367"/>
      <c r="O42" s="191"/>
      <c r="P42" s="191"/>
      <c r="Q42" s="192"/>
      <c r="R42" s="14"/>
    </row>
    <row r="43" spans="1:18" ht="33" customHeight="1">
      <c r="A43" s="416"/>
      <c r="B43" s="367"/>
      <c r="C43" s="367"/>
      <c r="D43" s="367"/>
      <c r="E43" s="190" t="str">
        <f>'5- Identificación de Riesgos'!D53</f>
        <v xml:space="preserve">4. Ausencia de copias de seguridad de los activos de información </v>
      </c>
      <c r="F43" s="407"/>
      <c r="G43" s="447"/>
      <c r="H43" s="367"/>
      <c r="I43" s="445"/>
      <c r="J43" s="439"/>
      <c r="K43" s="439"/>
      <c r="L43" s="442"/>
      <c r="M43" s="367"/>
      <c r="N43" s="367"/>
      <c r="O43" s="191"/>
      <c r="P43" s="191"/>
      <c r="Q43" s="192"/>
      <c r="R43" s="14"/>
    </row>
    <row r="44" spans="1:18" ht="34.5" customHeight="1">
      <c r="A44" s="416"/>
      <c r="B44" s="367"/>
      <c r="C44" s="367"/>
      <c r="D44" s="367"/>
      <c r="E44" s="190" t="str">
        <f>'5- Identificación de Riesgos'!D54</f>
        <v xml:space="preserve">5. Ausencia en  mecanismos de validación de copias de seguridad </v>
      </c>
      <c r="F44" s="407"/>
      <c r="G44" s="447"/>
      <c r="H44" s="367"/>
      <c r="I44" s="445"/>
      <c r="J44" s="439"/>
      <c r="K44" s="439"/>
      <c r="L44" s="442"/>
      <c r="M44" s="367"/>
      <c r="N44" s="367"/>
      <c r="O44" s="191"/>
      <c r="P44" s="191"/>
      <c r="Q44" s="192"/>
      <c r="R44" s="14"/>
    </row>
    <row r="45" spans="1:18">
      <c r="A45" s="416"/>
      <c r="B45" s="367"/>
      <c r="C45" s="367"/>
      <c r="D45" s="367"/>
      <c r="E45" s="190">
        <f>'5- Identificación de Riesgos'!D55</f>
        <v>0</v>
      </c>
      <c r="F45" s="407"/>
      <c r="G45" s="447"/>
      <c r="H45" s="367"/>
      <c r="I45" s="445"/>
      <c r="J45" s="439"/>
      <c r="K45" s="439"/>
      <c r="L45" s="442"/>
      <c r="M45" s="367"/>
      <c r="N45" s="367"/>
      <c r="O45" s="191"/>
      <c r="P45" s="191"/>
      <c r="Q45" s="192"/>
      <c r="R45" s="14"/>
    </row>
    <row r="46" spans="1:18">
      <c r="A46" s="416"/>
      <c r="B46" s="367"/>
      <c r="C46" s="367"/>
      <c r="D46" s="367"/>
      <c r="E46" s="190">
        <f>'5- Identificación de Riesgos'!D56</f>
        <v>0</v>
      </c>
      <c r="F46" s="407"/>
      <c r="G46" s="447"/>
      <c r="H46" s="367"/>
      <c r="I46" s="445"/>
      <c r="J46" s="439"/>
      <c r="K46" s="439"/>
      <c r="L46" s="442"/>
      <c r="M46" s="367"/>
      <c r="N46" s="367"/>
      <c r="O46" s="191"/>
      <c r="P46" s="191"/>
      <c r="Q46" s="192"/>
      <c r="R46" s="14"/>
    </row>
    <row r="47" spans="1:18">
      <c r="A47" s="416"/>
      <c r="B47" s="367"/>
      <c r="C47" s="367"/>
      <c r="D47" s="367"/>
      <c r="E47" s="190">
        <f>'5- Identificación de Riesgos'!D57</f>
        <v>0</v>
      </c>
      <c r="F47" s="407"/>
      <c r="G47" s="447"/>
      <c r="H47" s="367"/>
      <c r="I47" s="445"/>
      <c r="J47" s="439"/>
      <c r="K47" s="439"/>
      <c r="L47" s="442"/>
      <c r="M47" s="367"/>
      <c r="N47" s="367"/>
      <c r="O47" s="191"/>
      <c r="P47" s="191"/>
      <c r="Q47" s="192"/>
      <c r="R47" s="14"/>
    </row>
    <row r="48" spans="1:18">
      <c r="A48" s="416"/>
      <c r="B48" s="367"/>
      <c r="C48" s="367"/>
      <c r="D48" s="367"/>
      <c r="E48" s="190">
        <f>'5- Identificación de Riesgos'!D58</f>
        <v>0</v>
      </c>
      <c r="F48" s="407"/>
      <c r="G48" s="447"/>
      <c r="H48" s="367"/>
      <c r="I48" s="445"/>
      <c r="J48" s="439"/>
      <c r="K48" s="439"/>
      <c r="L48" s="442"/>
      <c r="M48" s="367"/>
      <c r="N48" s="367"/>
      <c r="O48" s="191"/>
      <c r="P48" s="191"/>
      <c r="Q48" s="192"/>
      <c r="R48" s="14"/>
    </row>
    <row r="49" spans="1:18" ht="15.75" thickBot="1">
      <c r="A49" s="417"/>
      <c r="B49" s="368"/>
      <c r="C49" s="368"/>
      <c r="D49" s="368"/>
      <c r="E49" s="193">
        <f>'5- Identificación de Riesgos'!D59</f>
        <v>0</v>
      </c>
      <c r="F49" s="408"/>
      <c r="G49" s="448"/>
      <c r="H49" s="368"/>
      <c r="I49" s="446"/>
      <c r="J49" s="440"/>
      <c r="K49" s="440"/>
      <c r="L49" s="443"/>
      <c r="M49" s="368"/>
      <c r="N49" s="368"/>
      <c r="O49" s="194"/>
      <c r="P49" s="194"/>
      <c r="Q49" s="195"/>
      <c r="R49" s="14"/>
    </row>
    <row r="50" spans="1:18" ht="41.25" customHeight="1" thickBot="1">
      <c r="A50" s="415">
        <f>'5- Identificación de Riesgos'!A60</f>
        <v>5</v>
      </c>
      <c r="B50" s="405" t="str">
        <f>'5- Identificación de Riesgos'!B60</f>
        <v xml:space="preserve">Recibir dádivas o beneficios a nombre propio o de terceros para  afectar la seguridad o confidencialidad de la información   </v>
      </c>
      <c r="C50" s="405" t="str">
        <f>'5- Identificación de Riesgos'!C60</f>
        <v xml:space="preserve">Recibir dádivas o beneficios a nombre propio o de terceros por   revelar información confidencial,  alterar, retener o no publicar información.  </v>
      </c>
      <c r="D50" s="405" t="s">
        <v>278</v>
      </c>
      <c r="E50" s="187" t="str">
        <f>'5- Identificación de Riesgos'!D60</f>
        <v>1. Falta de ética y valores.</v>
      </c>
      <c r="F50" s="406" t="str">
        <f>'5- Identificación de Riesgos'!H60</f>
        <v>Muy Baja - 1</v>
      </c>
      <c r="G50" s="405" t="str">
        <f>'5- Identificación de Riesgos'!M60</f>
        <v>Catastrófico - 5</v>
      </c>
      <c r="H50" s="405" t="str">
        <f>'5- Identificación de Riesgos'!N60</f>
        <v>Extremo - 5</v>
      </c>
      <c r="I50" s="444"/>
      <c r="J50" s="438" t="str">
        <f>'6- Valoración Controles'!T50</f>
        <v>Muy Baja - 1</v>
      </c>
      <c r="K50" s="438" t="str">
        <f>'6- Valoración Controles'!U50</f>
        <v>Catastrófico - 5</v>
      </c>
      <c r="L50" s="441"/>
      <c r="M50" s="405" t="str">
        <f>'6- Valoración Controles'!V50</f>
        <v>Extremo - 5</v>
      </c>
      <c r="N50" s="405" t="s">
        <v>382</v>
      </c>
      <c r="O50" s="435" t="s">
        <v>510</v>
      </c>
      <c r="P50" s="436"/>
      <c r="Q50" s="437"/>
      <c r="R50" s="14"/>
    </row>
    <row r="51" spans="1:18" ht="60" customHeight="1" thickBot="1">
      <c r="A51" s="416"/>
      <c r="B51" s="367"/>
      <c r="C51" s="367"/>
      <c r="D51" s="367"/>
      <c r="E51" s="190" t="str">
        <f>'5- Identificación de Riesgos'!D61</f>
        <v>2. Insuficientes programas de capacitación para la toma de conciencia debido al desconocimiento de la ley antisoborno (ISO 37001:2016), Plan Anticorrupción y  de los  valores y principios propios de la entidad.</v>
      </c>
      <c r="F51" s="407"/>
      <c r="G51" s="447"/>
      <c r="H51" s="367"/>
      <c r="I51" s="445"/>
      <c r="J51" s="439"/>
      <c r="K51" s="439"/>
      <c r="L51" s="442"/>
      <c r="M51" s="367"/>
      <c r="N51" s="367"/>
      <c r="O51" s="435" t="s">
        <v>511</v>
      </c>
      <c r="P51" s="436"/>
      <c r="Q51" s="437"/>
      <c r="R51" s="14"/>
    </row>
    <row r="52" spans="1:18" ht="72" customHeight="1">
      <c r="A52" s="416"/>
      <c r="B52" s="367"/>
      <c r="C52" s="367"/>
      <c r="D52" s="367"/>
      <c r="E52" s="190" t="str">
        <f>'5- Identificación de Riesgos'!D62</f>
        <v>3. Desconocimiento del Código de Etica y Buen Gobierno.</v>
      </c>
      <c r="F52" s="407"/>
      <c r="G52" s="447"/>
      <c r="H52" s="367"/>
      <c r="I52" s="445"/>
      <c r="J52" s="439"/>
      <c r="K52" s="439"/>
      <c r="L52" s="442"/>
      <c r="M52" s="367"/>
      <c r="N52" s="367"/>
      <c r="O52" s="435" t="s">
        <v>512</v>
      </c>
      <c r="P52" s="436"/>
      <c r="Q52" s="437"/>
      <c r="R52" s="14"/>
    </row>
    <row r="53" spans="1:18" ht="54.75" customHeight="1">
      <c r="A53" s="416"/>
      <c r="B53" s="367"/>
      <c r="C53" s="367"/>
      <c r="D53" s="367"/>
      <c r="E53" s="190" t="str">
        <f>'5- Identificación de Riesgos'!D63</f>
        <v>4. Falta o inaplicación de controles.</v>
      </c>
      <c r="F53" s="407"/>
      <c r="G53" s="447"/>
      <c r="H53" s="367"/>
      <c r="I53" s="445"/>
      <c r="J53" s="439"/>
      <c r="K53" s="439"/>
      <c r="L53" s="442"/>
      <c r="M53" s="367"/>
      <c r="N53" s="367"/>
      <c r="O53" s="191"/>
      <c r="P53" s="191"/>
      <c r="Q53" s="192"/>
      <c r="R53" s="14"/>
    </row>
    <row r="54" spans="1:18" ht="27.75" customHeight="1">
      <c r="A54" s="416"/>
      <c r="B54" s="367"/>
      <c r="C54" s="367"/>
      <c r="D54" s="367"/>
      <c r="E54" s="190">
        <f>'5- Identificación de Riesgos'!D64</f>
        <v>0</v>
      </c>
      <c r="F54" s="407"/>
      <c r="G54" s="447"/>
      <c r="H54" s="367"/>
      <c r="I54" s="445"/>
      <c r="J54" s="439"/>
      <c r="K54" s="439"/>
      <c r="L54" s="442"/>
      <c r="M54" s="367"/>
      <c r="N54" s="367"/>
      <c r="O54" s="191"/>
      <c r="P54" s="191"/>
      <c r="Q54" s="192"/>
      <c r="R54" s="14"/>
    </row>
    <row r="55" spans="1:18">
      <c r="A55" s="416"/>
      <c r="B55" s="367"/>
      <c r="C55" s="367"/>
      <c r="D55" s="367"/>
      <c r="E55" s="190">
        <f>'5- Identificación de Riesgos'!D65</f>
        <v>0</v>
      </c>
      <c r="F55" s="407"/>
      <c r="G55" s="447"/>
      <c r="H55" s="367"/>
      <c r="I55" s="445"/>
      <c r="J55" s="439"/>
      <c r="K55" s="439"/>
      <c r="L55" s="442"/>
      <c r="M55" s="367"/>
      <c r="N55" s="367"/>
      <c r="O55" s="191"/>
      <c r="P55" s="191"/>
      <c r="Q55" s="192"/>
      <c r="R55" s="14"/>
    </row>
    <row r="56" spans="1:18">
      <c r="A56" s="416"/>
      <c r="B56" s="367"/>
      <c r="C56" s="367"/>
      <c r="D56" s="367"/>
      <c r="E56" s="190">
        <f>'5- Identificación de Riesgos'!D66</f>
        <v>0</v>
      </c>
      <c r="F56" s="407"/>
      <c r="G56" s="447"/>
      <c r="H56" s="367"/>
      <c r="I56" s="445"/>
      <c r="J56" s="439"/>
      <c r="K56" s="439"/>
      <c r="L56" s="442"/>
      <c r="M56" s="367"/>
      <c r="N56" s="367"/>
      <c r="O56" s="191"/>
      <c r="P56" s="191"/>
      <c r="Q56" s="192"/>
      <c r="R56" s="14"/>
    </row>
    <row r="57" spans="1:18">
      <c r="A57" s="416"/>
      <c r="B57" s="367"/>
      <c r="C57" s="367"/>
      <c r="D57" s="367"/>
      <c r="E57" s="190">
        <f>'5- Identificación de Riesgos'!D67</f>
        <v>0</v>
      </c>
      <c r="F57" s="407"/>
      <c r="G57" s="447"/>
      <c r="H57" s="367"/>
      <c r="I57" s="445"/>
      <c r="J57" s="439"/>
      <c r="K57" s="439"/>
      <c r="L57" s="442"/>
      <c r="M57" s="367"/>
      <c r="N57" s="367"/>
      <c r="O57" s="191"/>
      <c r="P57" s="191"/>
      <c r="Q57" s="192"/>
      <c r="R57" s="14"/>
    </row>
    <row r="58" spans="1:18">
      <c r="A58" s="416"/>
      <c r="B58" s="367"/>
      <c r="C58" s="367"/>
      <c r="D58" s="367"/>
      <c r="E58" s="190">
        <f>'5- Identificación de Riesgos'!D68</f>
        <v>0</v>
      </c>
      <c r="F58" s="407"/>
      <c r="G58" s="447"/>
      <c r="H58" s="367"/>
      <c r="I58" s="445"/>
      <c r="J58" s="439"/>
      <c r="K58" s="439"/>
      <c r="L58" s="442"/>
      <c r="M58" s="367"/>
      <c r="N58" s="367"/>
      <c r="O58" s="191"/>
      <c r="P58" s="191"/>
      <c r="Q58" s="192"/>
      <c r="R58" s="14"/>
    </row>
    <row r="59" spans="1:18" ht="15.75" thickBot="1">
      <c r="A59" s="417"/>
      <c r="B59" s="368"/>
      <c r="C59" s="368"/>
      <c r="D59" s="368"/>
      <c r="E59" s="193">
        <f>'5- Identificación de Riesgos'!D69</f>
        <v>0</v>
      </c>
      <c r="F59" s="408"/>
      <c r="G59" s="448"/>
      <c r="H59" s="368"/>
      <c r="I59" s="446"/>
      <c r="J59" s="440"/>
      <c r="K59" s="440"/>
      <c r="L59" s="443"/>
      <c r="M59" s="368"/>
      <c r="N59" s="368"/>
      <c r="O59" s="194"/>
      <c r="P59" s="194"/>
      <c r="Q59" s="195"/>
      <c r="R59" s="14"/>
    </row>
    <row r="60" spans="1:18" ht="39.75" hidden="1" customHeight="1">
      <c r="A60" s="415">
        <f>'5- Identificación de Riesgos'!A70</f>
        <v>6</v>
      </c>
      <c r="B60" s="405"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60" s="405" t="str">
        <f>'5- Identificación de Riesgos'!C70</f>
        <v>Cuando por el acceso indebido  y malintencionado a los sistemas de información se hace el uso no apropiado de la información contenida en los sistemas en favorecimiento propio o de un tercero.</v>
      </c>
      <c r="D60" s="405" t="s">
        <v>278</v>
      </c>
      <c r="E60" s="187" t="str">
        <f>'5- Identificación de Riesgos'!D70</f>
        <v>1. Falta de ética de los servidores públicos (Debilidades en principios y valores)</v>
      </c>
      <c r="F60" s="406" t="str">
        <f>'5- Identificación de Riesgos'!H70</f>
        <v>Muy Baja - 1</v>
      </c>
      <c r="G60" s="405" t="str">
        <f>'5- Identificación de Riesgos'!M70</f>
        <v>Moderado - 3</v>
      </c>
      <c r="H60" s="405" t="str">
        <f>'5- Identificación de Riesgos'!N70</f>
        <v>Moderado - 3</v>
      </c>
      <c r="I60" s="444"/>
      <c r="J60" s="438" t="str">
        <f>'6- Valoración Controles'!T60</f>
        <v>Muy Baja - 1</v>
      </c>
      <c r="K60" s="438" t="str">
        <f>'6- Valoración Controles'!U60</f>
        <v>Moderado - 3</v>
      </c>
      <c r="L60" s="441"/>
      <c r="M60" s="405" t="str">
        <f>'6- Valoración Controles'!V60</f>
        <v>Moderado - 3</v>
      </c>
      <c r="N60" s="405" t="s">
        <v>381</v>
      </c>
      <c r="O60" s="188" t="s">
        <v>383</v>
      </c>
      <c r="P60" s="188" t="s">
        <v>384</v>
      </c>
      <c r="Q60" s="189">
        <v>45366</v>
      </c>
      <c r="R60" s="14"/>
    </row>
    <row r="61" spans="1:18" ht="44.25" hidden="1" customHeight="1">
      <c r="A61" s="416"/>
      <c r="B61" s="367"/>
      <c r="C61" s="367"/>
      <c r="D61" s="367"/>
      <c r="E61" s="190" t="str">
        <f>'5- Identificación de Riesgos'!D71</f>
        <v>2. Falta de ética de terceros interesados  (Debilidades principios y valores)</v>
      </c>
      <c r="F61" s="407"/>
      <c r="G61" s="447"/>
      <c r="H61" s="367"/>
      <c r="I61" s="445"/>
      <c r="J61" s="439"/>
      <c r="K61" s="439"/>
      <c r="L61" s="442"/>
      <c r="M61" s="367"/>
      <c r="N61" s="367"/>
      <c r="O61" s="191"/>
      <c r="P61" s="191"/>
      <c r="Q61" s="192"/>
      <c r="R61" s="14"/>
    </row>
    <row r="62" spans="1:18" ht="48.75" hidden="1" customHeight="1">
      <c r="A62" s="416"/>
      <c r="B62" s="367"/>
      <c r="C62" s="367"/>
      <c r="D62" s="367"/>
      <c r="E62" s="190" t="str">
        <f>'5- Identificación de Riesgos'!D72</f>
        <v>3. Debilidad en la gestión de Seguridad de la Información, relacionada con contraseñas.</v>
      </c>
      <c r="F62" s="407"/>
      <c r="G62" s="447"/>
      <c r="H62" s="367"/>
      <c r="I62" s="445"/>
      <c r="J62" s="439"/>
      <c r="K62" s="439"/>
      <c r="L62" s="442"/>
      <c r="M62" s="367"/>
      <c r="N62" s="367"/>
      <c r="O62" s="191"/>
      <c r="P62" s="191"/>
      <c r="Q62" s="192"/>
      <c r="R62" s="14"/>
    </row>
    <row r="63" spans="1:18" ht="45" hidden="1">
      <c r="A63" s="416"/>
      <c r="B63" s="367"/>
      <c r="C63" s="367"/>
      <c r="D63" s="367"/>
      <c r="E63" s="190" t="str">
        <f>'5- Identificación de Riesgos'!D73</f>
        <v>4. Debilidad en los controles relacionados con la gestión de los aplicativos. (Daño - cambio - manipulación base de datos)</v>
      </c>
      <c r="F63" s="407"/>
      <c r="G63" s="447"/>
      <c r="H63" s="367"/>
      <c r="I63" s="445"/>
      <c r="J63" s="439"/>
      <c r="K63" s="439"/>
      <c r="L63" s="442"/>
      <c r="M63" s="367"/>
      <c r="N63" s="367"/>
      <c r="O63" s="191"/>
      <c r="P63" s="191"/>
      <c r="Q63" s="192"/>
      <c r="R63" s="14"/>
    </row>
    <row r="64" spans="1:18" ht="27.75" hidden="1" customHeight="1">
      <c r="A64" s="416"/>
      <c r="B64" s="367"/>
      <c r="C64" s="367"/>
      <c r="D64" s="367"/>
      <c r="E64" s="190">
        <f>'5- Identificación de Riesgos'!D74</f>
        <v>0</v>
      </c>
      <c r="F64" s="407"/>
      <c r="G64" s="447"/>
      <c r="H64" s="367"/>
      <c r="I64" s="445"/>
      <c r="J64" s="439"/>
      <c r="K64" s="439"/>
      <c r="L64" s="442"/>
      <c r="M64" s="367"/>
      <c r="N64" s="367"/>
      <c r="O64" s="191"/>
      <c r="P64" s="191"/>
      <c r="Q64" s="192"/>
      <c r="R64" s="14"/>
    </row>
    <row r="65" spans="1:18" hidden="1">
      <c r="A65" s="416"/>
      <c r="B65" s="367"/>
      <c r="C65" s="367"/>
      <c r="D65" s="367"/>
      <c r="E65" s="190">
        <f>'5- Identificación de Riesgos'!D75</f>
        <v>0</v>
      </c>
      <c r="F65" s="407"/>
      <c r="G65" s="447"/>
      <c r="H65" s="367"/>
      <c r="I65" s="445"/>
      <c r="J65" s="439"/>
      <c r="K65" s="439"/>
      <c r="L65" s="442"/>
      <c r="M65" s="367"/>
      <c r="N65" s="367"/>
      <c r="O65" s="191"/>
      <c r="P65" s="191"/>
      <c r="Q65" s="192"/>
      <c r="R65" s="14"/>
    </row>
    <row r="66" spans="1:18" hidden="1">
      <c r="A66" s="416"/>
      <c r="B66" s="367"/>
      <c r="C66" s="367"/>
      <c r="D66" s="367"/>
      <c r="E66" s="190">
        <f>'5- Identificación de Riesgos'!D76</f>
        <v>0</v>
      </c>
      <c r="F66" s="407"/>
      <c r="G66" s="447"/>
      <c r="H66" s="367"/>
      <c r="I66" s="445"/>
      <c r="J66" s="439"/>
      <c r="K66" s="439"/>
      <c r="L66" s="442"/>
      <c r="M66" s="367"/>
      <c r="N66" s="367"/>
      <c r="O66" s="191"/>
      <c r="P66" s="191"/>
      <c r="Q66" s="192"/>
      <c r="R66" s="14"/>
    </row>
    <row r="67" spans="1:18" hidden="1">
      <c r="A67" s="416"/>
      <c r="B67" s="367"/>
      <c r="C67" s="367"/>
      <c r="D67" s="367"/>
      <c r="E67" s="190">
        <f>'5- Identificación de Riesgos'!D77</f>
        <v>0</v>
      </c>
      <c r="F67" s="407"/>
      <c r="G67" s="447"/>
      <c r="H67" s="367"/>
      <c r="I67" s="445"/>
      <c r="J67" s="439"/>
      <c r="K67" s="439"/>
      <c r="L67" s="442"/>
      <c r="M67" s="367"/>
      <c r="N67" s="367"/>
      <c r="O67" s="191"/>
      <c r="P67" s="191"/>
      <c r="Q67" s="192"/>
      <c r="R67" s="14"/>
    </row>
    <row r="68" spans="1:18" hidden="1">
      <c r="A68" s="416"/>
      <c r="B68" s="367"/>
      <c r="C68" s="367"/>
      <c r="D68" s="367"/>
      <c r="E68" s="190">
        <f>'5- Identificación de Riesgos'!D78</f>
        <v>0</v>
      </c>
      <c r="F68" s="407"/>
      <c r="G68" s="447"/>
      <c r="H68" s="367"/>
      <c r="I68" s="445"/>
      <c r="J68" s="439"/>
      <c r="K68" s="439"/>
      <c r="L68" s="442"/>
      <c r="M68" s="367"/>
      <c r="N68" s="367"/>
      <c r="O68" s="191"/>
      <c r="P68" s="191"/>
      <c r="Q68" s="192"/>
      <c r="R68" s="14"/>
    </row>
    <row r="69" spans="1:18" ht="15.75" hidden="1" thickBot="1">
      <c r="A69" s="417"/>
      <c r="B69" s="368"/>
      <c r="C69" s="368"/>
      <c r="D69" s="368"/>
      <c r="E69" s="193">
        <f>'5- Identificación de Riesgos'!D79</f>
        <v>0</v>
      </c>
      <c r="F69" s="408"/>
      <c r="G69" s="448"/>
      <c r="H69" s="368"/>
      <c r="I69" s="446"/>
      <c r="J69" s="440"/>
      <c r="K69" s="440"/>
      <c r="L69" s="443"/>
      <c r="M69" s="368"/>
      <c r="N69" s="368"/>
      <c r="O69" s="194"/>
      <c r="P69" s="194"/>
      <c r="Q69" s="195"/>
      <c r="R69" s="14"/>
    </row>
    <row r="70" spans="1:18" ht="36" hidden="1" customHeight="1">
      <c r="A70" s="415">
        <f>'5- Identificación de Riesgos'!A80</f>
        <v>7</v>
      </c>
      <c r="B70" s="405"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70" s="405" t="str">
        <f>'5- Identificación de Riesgos'!C80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70" s="405" t="s">
        <v>278</v>
      </c>
      <c r="E70" s="187" t="str">
        <f>'5- Identificación de Riesgos'!D80</f>
        <v>1. Falta de ética de los servidores públicos (Debilidades en principios y valores)</v>
      </c>
      <c r="F70" s="406" t="str">
        <f>'5- Identificación de Riesgos'!H80</f>
        <v>Muy Baja - 1</v>
      </c>
      <c r="G70" s="405" t="str">
        <f>'5- Identificación de Riesgos'!M80</f>
        <v>Moderado - 3</v>
      </c>
      <c r="H70" s="405" t="str">
        <f>'5- Identificación de Riesgos'!N80</f>
        <v>Moderado - 3</v>
      </c>
      <c r="I70" s="444"/>
      <c r="J70" s="438" t="str">
        <f>'6- Valoración Controles'!T70</f>
        <v>Muy Baja - 1</v>
      </c>
      <c r="K70" s="438" t="str">
        <f>'6- Valoración Controles'!U70</f>
        <v>Moderado - 3</v>
      </c>
      <c r="L70" s="441"/>
      <c r="M70" s="405" t="str">
        <f>'6- Valoración Controles'!V70</f>
        <v>Moderado - 3</v>
      </c>
      <c r="N70" s="405" t="s">
        <v>381</v>
      </c>
      <c r="O70" s="188" t="s">
        <v>383</v>
      </c>
      <c r="P70" s="188" t="s">
        <v>384</v>
      </c>
      <c r="Q70" s="189">
        <v>45366</v>
      </c>
      <c r="R70" s="14"/>
    </row>
    <row r="71" spans="1:18" ht="35.25" hidden="1" customHeight="1">
      <c r="A71" s="416"/>
      <c r="B71" s="367"/>
      <c r="C71" s="367"/>
      <c r="D71" s="367"/>
      <c r="E71" s="190" t="str">
        <f>'5- Identificación de Riesgos'!D81</f>
        <v>2. Falta de ética de terceros interesados  (Debilidades principios y valores)</v>
      </c>
      <c r="F71" s="407"/>
      <c r="G71" s="447"/>
      <c r="H71" s="367"/>
      <c r="I71" s="445"/>
      <c r="J71" s="439"/>
      <c r="K71" s="439"/>
      <c r="L71" s="442"/>
      <c r="M71" s="367"/>
      <c r="N71" s="367"/>
      <c r="O71" s="191"/>
      <c r="P71" s="191"/>
      <c r="Q71" s="192"/>
      <c r="R71" s="14"/>
    </row>
    <row r="72" spans="1:18" ht="30" hidden="1">
      <c r="A72" s="416"/>
      <c r="B72" s="367"/>
      <c r="C72" s="367"/>
      <c r="D72" s="367"/>
      <c r="E72" s="190" t="str">
        <f>'5- Identificación de Riesgos'!D82</f>
        <v>3. Debilidades en los controles de los procedimientos de estructuración contractual.</v>
      </c>
      <c r="F72" s="407"/>
      <c r="G72" s="447"/>
      <c r="H72" s="367"/>
      <c r="I72" s="445"/>
      <c r="J72" s="439"/>
      <c r="K72" s="439"/>
      <c r="L72" s="442"/>
      <c r="M72" s="367"/>
      <c r="N72" s="367"/>
      <c r="O72" s="191"/>
      <c r="P72" s="191"/>
      <c r="Q72" s="192"/>
      <c r="R72" s="14"/>
    </row>
    <row r="73" spans="1:18" hidden="1">
      <c r="A73" s="416"/>
      <c r="B73" s="367"/>
      <c r="C73" s="367"/>
      <c r="D73" s="367"/>
      <c r="E73" s="190">
        <f>'5- Identificación de Riesgos'!D83</f>
        <v>0</v>
      </c>
      <c r="F73" s="407"/>
      <c r="G73" s="447"/>
      <c r="H73" s="367"/>
      <c r="I73" s="445"/>
      <c r="J73" s="439"/>
      <c r="K73" s="439"/>
      <c r="L73" s="442"/>
      <c r="M73" s="367"/>
      <c r="N73" s="367"/>
      <c r="O73" s="191"/>
      <c r="P73" s="191"/>
      <c r="Q73" s="192"/>
      <c r="R73" s="14"/>
    </row>
    <row r="74" spans="1:18" ht="27.75" hidden="1" customHeight="1">
      <c r="A74" s="416"/>
      <c r="B74" s="367"/>
      <c r="C74" s="367"/>
      <c r="D74" s="367"/>
      <c r="E74" s="190">
        <f>'5- Identificación de Riesgos'!D84</f>
        <v>0</v>
      </c>
      <c r="F74" s="407"/>
      <c r="G74" s="447"/>
      <c r="H74" s="367"/>
      <c r="I74" s="445"/>
      <c r="J74" s="439"/>
      <c r="K74" s="439"/>
      <c r="L74" s="442"/>
      <c r="M74" s="367"/>
      <c r="N74" s="367"/>
      <c r="O74" s="191"/>
      <c r="P74" s="191"/>
      <c r="Q74" s="192"/>
      <c r="R74" s="14"/>
    </row>
    <row r="75" spans="1:18" hidden="1">
      <c r="A75" s="416"/>
      <c r="B75" s="367"/>
      <c r="C75" s="367"/>
      <c r="D75" s="367"/>
      <c r="E75" s="190">
        <f>'5- Identificación de Riesgos'!D85</f>
        <v>0</v>
      </c>
      <c r="F75" s="407"/>
      <c r="G75" s="447"/>
      <c r="H75" s="367"/>
      <c r="I75" s="445"/>
      <c r="J75" s="439"/>
      <c r="K75" s="439"/>
      <c r="L75" s="442"/>
      <c r="M75" s="367"/>
      <c r="N75" s="367"/>
      <c r="O75" s="191"/>
      <c r="P75" s="191"/>
      <c r="Q75" s="192"/>
      <c r="R75" s="14"/>
    </row>
    <row r="76" spans="1:18" hidden="1">
      <c r="A76" s="416"/>
      <c r="B76" s="367"/>
      <c r="C76" s="367"/>
      <c r="D76" s="367"/>
      <c r="E76" s="190">
        <f>'5- Identificación de Riesgos'!D86</f>
        <v>0</v>
      </c>
      <c r="F76" s="407"/>
      <c r="G76" s="447"/>
      <c r="H76" s="367"/>
      <c r="I76" s="445"/>
      <c r="J76" s="439"/>
      <c r="K76" s="439"/>
      <c r="L76" s="442"/>
      <c r="M76" s="367"/>
      <c r="N76" s="367"/>
      <c r="O76" s="191"/>
      <c r="P76" s="191"/>
      <c r="Q76" s="192"/>
      <c r="R76" s="14"/>
    </row>
    <row r="77" spans="1:18" hidden="1">
      <c r="A77" s="416"/>
      <c r="B77" s="367"/>
      <c r="C77" s="367"/>
      <c r="D77" s="367"/>
      <c r="E77" s="190">
        <f>'5- Identificación de Riesgos'!D87</f>
        <v>0</v>
      </c>
      <c r="F77" s="407"/>
      <c r="G77" s="447"/>
      <c r="H77" s="367"/>
      <c r="I77" s="445"/>
      <c r="J77" s="439"/>
      <c r="K77" s="439"/>
      <c r="L77" s="442"/>
      <c r="M77" s="367"/>
      <c r="N77" s="367"/>
      <c r="O77" s="191"/>
      <c r="P77" s="191"/>
      <c r="Q77" s="192"/>
      <c r="R77" s="14"/>
    </row>
    <row r="78" spans="1:18" hidden="1">
      <c r="A78" s="416"/>
      <c r="B78" s="367"/>
      <c r="C78" s="367"/>
      <c r="D78" s="367"/>
      <c r="E78" s="190">
        <f>'5- Identificación de Riesgos'!D88</f>
        <v>0</v>
      </c>
      <c r="F78" s="407"/>
      <c r="G78" s="447"/>
      <c r="H78" s="367"/>
      <c r="I78" s="445"/>
      <c r="J78" s="439"/>
      <c r="K78" s="439"/>
      <c r="L78" s="442"/>
      <c r="M78" s="367"/>
      <c r="N78" s="367"/>
      <c r="O78" s="191"/>
      <c r="P78" s="191"/>
      <c r="Q78" s="192"/>
      <c r="R78" s="14"/>
    </row>
    <row r="79" spans="1:18" ht="15.75" hidden="1" thickBot="1">
      <c r="A79" s="417"/>
      <c r="B79" s="368"/>
      <c r="C79" s="368"/>
      <c r="D79" s="368"/>
      <c r="E79" s="193">
        <f>'5- Identificación de Riesgos'!D89</f>
        <v>0</v>
      </c>
      <c r="F79" s="408"/>
      <c r="G79" s="448"/>
      <c r="H79" s="368"/>
      <c r="I79" s="446"/>
      <c r="J79" s="440"/>
      <c r="K79" s="440"/>
      <c r="L79" s="443"/>
      <c r="M79" s="368"/>
      <c r="N79" s="368"/>
      <c r="O79" s="194"/>
      <c r="P79" s="194"/>
      <c r="Q79" s="195"/>
      <c r="R79" s="14"/>
    </row>
    <row r="80" spans="1:18" ht="31.5" hidden="1" customHeight="1">
      <c r="A80" s="415">
        <f>'5- Identificación de Riesgos'!A90</f>
        <v>8</v>
      </c>
      <c r="B80" s="405" t="str">
        <f>'5- Identificación de Riesgos'!B90</f>
        <v>Ofrecer, prometer, entregar, aceptar o solicitar una ventaja para afectar indebidamente la evaluación técnica de ofertas en los procesos de contratación.</v>
      </c>
      <c r="C80" s="405" t="str">
        <f>'5- Identificación de Riesgos'!C90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80" s="405" t="s">
        <v>278</v>
      </c>
      <c r="E80" s="187" t="str">
        <f>'5- Identificación de Riesgos'!D90</f>
        <v>1. Falta de ética de los servidores públicos (Debilidades en principios y valores)</v>
      </c>
      <c r="F80" s="406" t="str">
        <f>'5- Identificación de Riesgos'!H90</f>
        <v>Muy Baja - 1</v>
      </c>
      <c r="G80" s="405" t="str">
        <f>'5- Identificación de Riesgos'!M90</f>
        <v>Moderado - 3</v>
      </c>
      <c r="H80" s="405" t="str">
        <f>'5- Identificación de Riesgos'!N90</f>
        <v>Moderado - 3</v>
      </c>
      <c r="I80" s="444"/>
      <c r="J80" s="438" t="str">
        <f>'6- Valoración Controles'!T80</f>
        <v>Muy Baja - 1</v>
      </c>
      <c r="K80" s="438" t="str">
        <f>'6- Valoración Controles'!U80</f>
        <v>Moderado - 3</v>
      </c>
      <c r="L80" s="441"/>
      <c r="M80" s="405" t="str">
        <f>'6- Valoración Controles'!V80</f>
        <v>Moderado - 3</v>
      </c>
      <c r="N80" s="405" t="s">
        <v>381</v>
      </c>
      <c r="O80" s="188" t="s">
        <v>383</v>
      </c>
      <c r="P80" s="188" t="s">
        <v>384</v>
      </c>
      <c r="Q80" s="189">
        <v>45366</v>
      </c>
      <c r="R80" s="14"/>
    </row>
    <row r="81" spans="1:18" ht="37.5" hidden="1" customHeight="1">
      <c r="A81" s="416"/>
      <c r="B81" s="367"/>
      <c r="C81" s="367"/>
      <c r="D81" s="367"/>
      <c r="E81" s="190" t="str">
        <f>'5- Identificación de Riesgos'!D91</f>
        <v>2. Falta de ética de terceros interesados  (Debilidades principios y valores)</v>
      </c>
      <c r="F81" s="407"/>
      <c r="G81" s="447"/>
      <c r="H81" s="367"/>
      <c r="I81" s="445"/>
      <c r="J81" s="439"/>
      <c r="K81" s="439"/>
      <c r="L81" s="442"/>
      <c r="M81" s="367"/>
      <c r="N81" s="367"/>
      <c r="O81" s="191"/>
      <c r="P81" s="191"/>
      <c r="Q81" s="192"/>
      <c r="R81" s="14"/>
    </row>
    <row r="82" spans="1:18" ht="30" hidden="1">
      <c r="A82" s="416"/>
      <c r="B82" s="367"/>
      <c r="C82" s="367"/>
      <c r="D82" s="367"/>
      <c r="E82" s="190" t="str">
        <f>'5- Identificación de Riesgos'!D92</f>
        <v>3. Debilidades en los controles de los procedimientos de evaluación  contractual.</v>
      </c>
      <c r="F82" s="407"/>
      <c r="G82" s="447"/>
      <c r="H82" s="367"/>
      <c r="I82" s="445"/>
      <c r="J82" s="439"/>
      <c r="K82" s="439"/>
      <c r="L82" s="442"/>
      <c r="M82" s="367"/>
      <c r="N82" s="367"/>
      <c r="O82" s="191"/>
      <c r="P82" s="191"/>
      <c r="Q82" s="192"/>
      <c r="R82" s="14"/>
    </row>
    <row r="83" spans="1:18" hidden="1">
      <c r="A83" s="416"/>
      <c r="B83" s="367"/>
      <c r="C83" s="367"/>
      <c r="D83" s="367"/>
      <c r="E83" s="190">
        <f>'5- Identificación de Riesgos'!D93</f>
        <v>0</v>
      </c>
      <c r="F83" s="407"/>
      <c r="G83" s="447"/>
      <c r="H83" s="367"/>
      <c r="I83" s="445"/>
      <c r="J83" s="439"/>
      <c r="K83" s="439"/>
      <c r="L83" s="442"/>
      <c r="M83" s="367"/>
      <c r="N83" s="367"/>
      <c r="O83" s="191"/>
      <c r="P83" s="191"/>
      <c r="Q83" s="192"/>
      <c r="R83" s="14"/>
    </row>
    <row r="84" spans="1:18" ht="27.75" hidden="1" customHeight="1">
      <c r="A84" s="416"/>
      <c r="B84" s="367"/>
      <c r="C84" s="367"/>
      <c r="D84" s="367"/>
      <c r="E84" s="190">
        <f>'5- Identificación de Riesgos'!D94</f>
        <v>0</v>
      </c>
      <c r="F84" s="407"/>
      <c r="G84" s="447"/>
      <c r="H84" s="367"/>
      <c r="I84" s="445"/>
      <c r="J84" s="439"/>
      <c r="K84" s="439"/>
      <c r="L84" s="442"/>
      <c r="M84" s="367"/>
      <c r="N84" s="367"/>
      <c r="O84" s="191"/>
      <c r="P84" s="191"/>
      <c r="Q84" s="192"/>
      <c r="R84" s="14"/>
    </row>
    <row r="85" spans="1:18" hidden="1">
      <c r="A85" s="416"/>
      <c r="B85" s="367"/>
      <c r="C85" s="367"/>
      <c r="D85" s="367"/>
      <c r="E85" s="190">
        <f>'5- Identificación de Riesgos'!D95</f>
        <v>0</v>
      </c>
      <c r="F85" s="407"/>
      <c r="G85" s="447"/>
      <c r="H85" s="367"/>
      <c r="I85" s="445"/>
      <c r="J85" s="439"/>
      <c r="K85" s="439"/>
      <c r="L85" s="442"/>
      <c r="M85" s="367"/>
      <c r="N85" s="367"/>
      <c r="O85" s="191"/>
      <c r="P85" s="191"/>
      <c r="Q85" s="192"/>
      <c r="R85" s="14"/>
    </row>
    <row r="86" spans="1:18" hidden="1">
      <c r="A86" s="416"/>
      <c r="B86" s="367"/>
      <c r="C86" s="367"/>
      <c r="D86" s="367"/>
      <c r="E86" s="190">
        <f>'5- Identificación de Riesgos'!D96</f>
        <v>0</v>
      </c>
      <c r="F86" s="407"/>
      <c r="G86" s="447"/>
      <c r="H86" s="367"/>
      <c r="I86" s="445"/>
      <c r="J86" s="439"/>
      <c r="K86" s="439"/>
      <c r="L86" s="442"/>
      <c r="M86" s="367"/>
      <c r="N86" s="367"/>
      <c r="O86" s="191"/>
      <c r="P86" s="191"/>
      <c r="Q86" s="192"/>
      <c r="R86" s="14"/>
    </row>
    <row r="87" spans="1:18" hidden="1">
      <c r="A87" s="416"/>
      <c r="B87" s="367"/>
      <c r="C87" s="367"/>
      <c r="D87" s="367"/>
      <c r="E87" s="190">
        <f>'5- Identificación de Riesgos'!D97</f>
        <v>0</v>
      </c>
      <c r="F87" s="407"/>
      <c r="G87" s="447"/>
      <c r="H87" s="367"/>
      <c r="I87" s="445"/>
      <c r="J87" s="439"/>
      <c r="K87" s="439"/>
      <c r="L87" s="442"/>
      <c r="M87" s="367"/>
      <c r="N87" s="367"/>
      <c r="O87" s="191"/>
      <c r="P87" s="191"/>
      <c r="Q87" s="192"/>
      <c r="R87" s="14"/>
    </row>
    <row r="88" spans="1:18" hidden="1">
      <c r="A88" s="416"/>
      <c r="B88" s="367"/>
      <c r="C88" s="367"/>
      <c r="D88" s="367"/>
      <c r="E88" s="190">
        <f>'5- Identificación de Riesgos'!D98</f>
        <v>0</v>
      </c>
      <c r="F88" s="407"/>
      <c r="G88" s="447"/>
      <c r="H88" s="367"/>
      <c r="I88" s="445"/>
      <c r="J88" s="439"/>
      <c r="K88" s="439"/>
      <c r="L88" s="442"/>
      <c r="M88" s="367"/>
      <c r="N88" s="367"/>
      <c r="O88" s="191"/>
      <c r="P88" s="191"/>
      <c r="Q88" s="192"/>
      <c r="R88" s="14"/>
    </row>
    <row r="89" spans="1:18" ht="15.75" hidden="1" thickBot="1">
      <c r="A89" s="417"/>
      <c r="B89" s="368"/>
      <c r="C89" s="368"/>
      <c r="D89" s="368"/>
      <c r="E89" s="193">
        <f>'5- Identificación de Riesgos'!D99</f>
        <v>0</v>
      </c>
      <c r="F89" s="408"/>
      <c r="G89" s="448"/>
      <c r="H89" s="368"/>
      <c r="I89" s="446"/>
      <c r="J89" s="440"/>
      <c r="K89" s="440"/>
      <c r="L89" s="443"/>
      <c r="M89" s="368"/>
      <c r="N89" s="368"/>
      <c r="O89" s="194"/>
      <c r="P89" s="194"/>
      <c r="Q89" s="195"/>
      <c r="R89" s="14"/>
    </row>
    <row r="90" spans="1:18" ht="30" hidden="1">
      <c r="A90" s="415">
        <f>'5- Identificación de Riesgos'!A100</f>
        <v>9</v>
      </c>
      <c r="B90" s="405" t="str">
        <f>'5- Identificación de Riesgos'!B100</f>
        <v>Ofrecer, prometer, entregar, aceptar o solicitar una ventaja indebida  para afectar la supervisión o interventoría de los contratos.</v>
      </c>
      <c r="C90" s="405" t="str">
        <f>'5- Identificación de Riesgos'!C100</f>
        <v>Cuando se favorece  indebidamente la intervención de personas inescrupulosas (ejem:  consultores externos, fabricantes, proveedores, oferentes, proponentes, entre otros.), para afectar indebidamente la supervisión o interventoría de los contratos.</v>
      </c>
      <c r="D90" s="405" t="s">
        <v>278</v>
      </c>
      <c r="E90" s="187" t="str">
        <f>'5- Identificación de Riesgos'!D100</f>
        <v>1. Falta de ética de los servidores públicos (Debilidades en principios y valores)</v>
      </c>
      <c r="F90" s="406" t="str">
        <f>'5- Identificación de Riesgos'!H100</f>
        <v>Muy Baja - 1</v>
      </c>
      <c r="G90" s="405" t="str">
        <f>'5- Identificación de Riesgos'!M100</f>
        <v>Moderado - 3</v>
      </c>
      <c r="H90" s="405" t="str">
        <f>'5- Identificación de Riesgos'!N100</f>
        <v>Moderado - 3</v>
      </c>
      <c r="I90" s="444"/>
      <c r="J90" s="438" t="str">
        <f>'6- Valoración Controles'!T90</f>
        <v>Muy Baja - 1</v>
      </c>
      <c r="K90" s="438" t="str">
        <f>'6- Valoración Controles'!U90</f>
        <v>Moderado - 3</v>
      </c>
      <c r="L90" s="441"/>
      <c r="M90" s="405" t="str">
        <f>'6- Valoración Controles'!V90</f>
        <v>Moderado - 3</v>
      </c>
      <c r="N90" s="405" t="s">
        <v>381</v>
      </c>
      <c r="O90" s="188" t="s">
        <v>383</v>
      </c>
      <c r="P90" s="188" t="s">
        <v>384</v>
      </c>
      <c r="Q90" s="189">
        <v>45367</v>
      </c>
      <c r="R90" s="14"/>
    </row>
    <row r="91" spans="1:18" ht="30" hidden="1">
      <c r="A91" s="416"/>
      <c r="B91" s="367"/>
      <c r="C91" s="367"/>
      <c r="D91" s="367"/>
      <c r="E91" s="190" t="str">
        <f>'5- Identificación de Riesgos'!D101</f>
        <v>2. Falta de ética de terceros interesados  (Debilidades principios y valores)</v>
      </c>
      <c r="F91" s="407"/>
      <c r="G91" s="447"/>
      <c r="H91" s="367"/>
      <c r="I91" s="445"/>
      <c r="J91" s="439"/>
      <c r="K91" s="439"/>
      <c r="L91" s="442"/>
      <c r="M91" s="367"/>
      <c r="N91" s="367"/>
      <c r="O91" s="191"/>
      <c r="P91" s="191"/>
      <c r="Q91" s="192"/>
    </row>
    <row r="92" spans="1:18" ht="30" hidden="1">
      <c r="A92" s="416"/>
      <c r="B92" s="367"/>
      <c r="C92" s="367"/>
      <c r="D92" s="367"/>
      <c r="E92" s="190" t="str">
        <f>'5- Identificación de Riesgos'!D102</f>
        <v>3. Debilidades en los controles de los procedimientos de supervisión o interventoría contractual.</v>
      </c>
      <c r="F92" s="407"/>
      <c r="G92" s="447"/>
      <c r="H92" s="367"/>
      <c r="I92" s="445"/>
      <c r="J92" s="439"/>
      <c r="K92" s="439"/>
      <c r="L92" s="442"/>
      <c r="M92" s="367"/>
      <c r="N92" s="367"/>
      <c r="O92" s="191"/>
      <c r="P92" s="191"/>
      <c r="Q92" s="192"/>
    </row>
    <row r="93" spans="1:18" hidden="1">
      <c r="A93" s="416"/>
      <c r="B93" s="367"/>
      <c r="C93" s="367"/>
      <c r="D93" s="367"/>
      <c r="E93" s="190">
        <f>'5- Identificación de Riesgos'!D103</f>
        <v>0</v>
      </c>
      <c r="F93" s="407"/>
      <c r="G93" s="447"/>
      <c r="H93" s="367"/>
      <c r="I93" s="445"/>
      <c r="J93" s="439"/>
      <c r="K93" s="439"/>
      <c r="L93" s="442"/>
      <c r="M93" s="367"/>
      <c r="N93" s="367"/>
      <c r="O93" s="191"/>
      <c r="P93" s="191"/>
      <c r="Q93" s="192"/>
    </row>
    <row r="94" spans="1:18" hidden="1">
      <c r="A94" s="416"/>
      <c r="B94" s="367"/>
      <c r="C94" s="367"/>
      <c r="D94" s="367"/>
      <c r="E94" s="190">
        <f>'5- Identificación de Riesgos'!D104</f>
        <v>0</v>
      </c>
      <c r="F94" s="407"/>
      <c r="G94" s="447"/>
      <c r="H94" s="367"/>
      <c r="I94" s="445"/>
      <c r="J94" s="439"/>
      <c r="K94" s="439"/>
      <c r="L94" s="442"/>
      <c r="M94" s="367"/>
      <c r="N94" s="367"/>
      <c r="O94" s="191"/>
      <c r="P94" s="191"/>
      <c r="Q94" s="192"/>
    </row>
    <row r="95" spans="1:18" hidden="1">
      <c r="A95" s="416"/>
      <c r="B95" s="367"/>
      <c r="C95" s="367"/>
      <c r="D95" s="367"/>
      <c r="E95" s="190">
        <f>'5- Identificación de Riesgos'!D105</f>
        <v>0</v>
      </c>
      <c r="F95" s="407"/>
      <c r="G95" s="447"/>
      <c r="H95" s="367"/>
      <c r="I95" s="445"/>
      <c r="J95" s="439"/>
      <c r="K95" s="439"/>
      <c r="L95" s="442"/>
      <c r="M95" s="367"/>
      <c r="N95" s="367"/>
      <c r="O95" s="191"/>
      <c r="P95" s="191"/>
      <c r="Q95" s="192"/>
    </row>
    <row r="96" spans="1:18" hidden="1">
      <c r="A96" s="416"/>
      <c r="B96" s="367"/>
      <c r="C96" s="367"/>
      <c r="D96" s="367"/>
      <c r="E96" s="190">
        <f>'5- Identificación de Riesgos'!D106</f>
        <v>0</v>
      </c>
      <c r="F96" s="407"/>
      <c r="G96" s="447"/>
      <c r="H96" s="367"/>
      <c r="I96" s="445"/>
      <c r="J96" s="439"/>
      <c r="K96" s="439"/>
      <c r="L96" s="442"/>
      <c r="M96" s="367"/>
      <c r="N96" s="367"/>
      <c r="O96" s="191"/>
      <c r="P96" s="191"/>
      <c r="Q96" s="192"/>
    </row>
    <row r="97" spans="1:17" hidden="1">
      <c r="A97" s="416"/>
      <c r="B97" s="367"/>
      <c r="C97" s="367"/>
      <c r="D97" s="367"/>
      <c r="E97" s="190">
        <f>'5- Identificación de Riesgos'!D107</f>
        <v>0</v>
      </c>
      <c r="F97" s="407"/>
      <c r="G97" s="447"/>
      <c r="H97" s="367"/>
      <c r="I97" s="445"/>
      <c r="J97" s="439"/>
      <c r="K97" s="439"/>
      <c r="L97" s="442"/>
      <c r="M97" s="367"/>
      <c r="N97" s="367"/>
      <c r="O97" s="191"/>
      <c r="P97" s="191"/>
      <c r="Q97" s="192"/>
    </row>
    <row r="98" spans="1:17" hidden="1">
      <c r="A98" s="416"/>
      <c r="B98" s="367"/>
      <c r="C98" s="367"/>
      <c r="D98" s="367"/>
      <c r="E98" s="190">
        <f>'5- Identificación de Riesgos'!D108</f>
        <v>0</v>
      </c>
      <c r="F98" s="407"/>
      <c r="G98" s="447"/>
      <c r="H98" s="367"/>
      <c r="I98" s="445"/>
      <c r="J98" s="439"/>
      <c r="K98" s="439"/>
      <c r="L98" s="442"/>
      <c r="M98" s="367"/>
      <c r="N98" s="367"/>
      <c r="O98" s="191"/>
      <c r="P98" s="191"/>
      <c r="Q98" s="192"/>
    </row>
    <row r="99" spans="1:17" ht="15.75" hidden="1" thickBot="1">
      <c r="A99" s="417"/>
      <c r="B99" s="368"/>
      <c r="C99" s="368"/>
      <c r="D99" s="368"/>
      <c r="E99" s="193">
        <f>'5- Identificación de Riesgos'!D109</f>
        <v>0</v>
      </c>
      <c r="F99" s="408"/>
      <c r="G99" s="448"/>
      <c r="H99" s="368"/>
      <c r="I99" s="446"/>
      <c r="J99" s="440"/>
      <c r="K99" s="440"/>
      <c r="L99" s="443"/>
      <c r="M99" s="368"/>
      <c r="N99" s="368"/>
      <c r="O99" s="194"/>
      <c r="P99" s="194"/>
      <c r="Q99" s="195"/>
    </row>
  </sheetData>
  <mergeCells count="14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A10:A19"/>
    <mergeCell ref="B10:B19"/>
    <mergeCell ref="F10:F19"/>
    <mergeCell ref="A7:E7"/>
    <mergeCell ref="F7:H7"/>
    <mergeCell ref="M8:M9"/>
    <mergeCell ref="M10:M19"/>
    <mergeCell ref="N10:N19"/>
    <mergeCell ref="C10:C19"/>
    <mergeCell ref="D10:D19"/>
    <mergeCell ref="G10:G19"/>
    <mergeCell ref="H10:H19"/>
    <mergeCell ref="J10:J19"/>
    <mergeCell ref="K10:K19"/>
    <mergeCell ref="L10:L19"/>
    <mergeCell ref="I10:I19"/>
    <mergeCell ref="N8:N9"/>
    <mergeCell ref="F8:F9"/>
    <mergeCell ref="G8:G9"/>
    <mergeCell ref="J7:N7"/>
    <mergeCell ref="N20:N29"/>
    <mergeCell ref="G20:G29"/>
    <mergeCell ref="H20:H29"/>
    <mergeCell ref="J20:J29"/>
    <mergeCell ref="K20:K29"/>
    <mergeCell ref="L20:L29"/>
    <mergeCell ref="A20:A29"/>
    <mergeCell ref="B20:B29"/>
    <mergeCell ref="C20:C29"/>
    <mergeCell ref="D20:D29"/>
    <mergeCell ref="F20:F29"/>
    <mergeCell ref="G30:G39"/>
    <mergeCell ref="H30:H39"/>
    <mergeCell ref="J30:J39"/>
    <mergeCell ref="K30:K39"/>
    <mergeCell ref="L30:L39"/>
    <mergeCell ref="A30:A39"/>
    <mergeCell ref="B30:B39"/>
    <mergeCell ref="C30:C39"/>
    <mergeCell ref="D30:D39"/>
    <mergeCell ref="F30:F39"/>
    <mergeCell ref="J50:J59"/>
    <mergeCell ref="K50:K59"/>
    <mergeCell ref="L50:L59"/>
    <mergeCell ref="A50:A59"/>
    <mergeCell ref="B50:B59"/>
    <mergeCell ref="C50:C59"/>
    <mergeCell ref="D50:D59"/>
    <mergeCell ref="F50:F59"/>
    <mergeCell ref="A40:A49"/>
    <mergeCell ref="B40:B49"/>
    <mergeCell ref="C40:C49"/>
    <mergeCell ref="D40:D49"/>
    <mergeCell ref="F40:F49"/>
    <mergeCell ref="G40:G49"/>
    <mergeCell ref="H40:H49"/>
    <mergeCell ref="J40:J49"/>
    <mergeCell ref="K40:K49"/>
    <mergeCell ref="C1:Q3"/>
    <mergeCell ref="A6:B6"/>
    <mergeCell ref="I8:I9"/>
    <mergeCell ref="M70:M79"/>
    <mergeCell ref="N70:N79"/>
    <mergeCell ref="A80:A89"/>
    <mergeCell ref="B80:B89"/>
    <mergeCell ref="C80:C89"/>
    <mergeCell ref="D80:D89"/>
    <mergeCell ref="F80:F89"/>
    <mergeCell ref="G80:G89"/>
    <mergeCell ref="H80:H89"/>
    <mergeCell ref="J80:J89"/>
    <mergeCell ref="K80:K89"/>
    <mergeCell ref="L80:L89"/>
    <mergeCell ref="M80:M89"/>
    <mergeCell ref="G70:G79"/>
    <mergeCell ref="H70:H79"/>
    <mergeCell ref="J70:J79"/>
    <mergeCell ref="K70:K79"/>
    <mergeCell ref="L70:L79"/>
    <mergeCell ref="A70:A79"/>
    <mergeCell ref="B70:B79"/>
    <mergeCell ref="C70:C79"/>
    <mergeCell ref="M40:M49"/>
    <mergeCell ref="N40:N49"/>
    <mergeCell ref="M20:M29"/>
    <mergeCell ref="A90:A99"/>
    <mergeCell ref="B90:B99"/>
    <mergeCell ref="C90:C99"/>
    <mergeCell ref="D90:D99"/>
    <mergeCell ref="F90:F99"/>
    <mergeCell ref="G90:G99"/>
    <mergeCell ref="H90:H99"/>
    <mergeCell ref="I90:I99"/>
    <mergeCell ref="D70:D79"/>
    <mergeCell ref="F70:F79"/>
    <mergeCell ref="A60:A69"/>
    <mergeCell ref="B60:B69"/>
    <mergeCell ref="C60:C69"/>
    <mergeCell ref="D60:D69"/>
    <mergeCell ref="F60:F69"/>
    <mergeCell ref="G60:G69"/>
    <mergeCell ref="H60:H69"/>
    <mergeCell ref="J60:J69"/>
    <mergeCell ref="K60:K69"/>
    <mergeCell ref="G50:G59"/>
    <mergeCell ref="H50:H59"/>
    <mergeCell ref="O50:Q50"/>
    <mergeCell ref="O51:Q51"/>
    <mergeCell ref="O52:Q52"/>
    <mergeCell ref="J90:J99"/>
    <mergeCell ref="K90:K99"/>
    <mergeCell ref="L90:L99"/>
    <mergeCell ref="M90:M99"/>
    <mergeCell ref="N90:N99"/>
    <mergeCell ref="I20:I29"/>
    <mergeCell ref="I30:I39"/>
    <mergeCell ref="I40:I49"/>
    <mergeCell ref="I50:I59"/>
    <mergeCell ref="I60:I69"/>
    <mergeCell ref="I70:I79"/>
    <mergeCell ref="I80:I89"/>
    <mergeCell ref="N80:N89"/>
    <mergeCell ref="M50:M59"/>
    <mergeCell ref="N50:N59"/>
    <mergeCell ref="L60:L69"/>
    <mergeCell ref="M60:M69"/>
    <mergeCell ref="N60:N69"/>
    <mergeCell ref="M30:M39"/>
    <mergeCell ref="N30:N39"/>
    <mergeCell ref="L40:L49"/>
  </mergeCells>
  <conditionalFormatting sqref="F10 F20 F30 F40 F50 F60 F70 F80 F90">
    <cfRule type="containsText" dxfId="204" priority="35" operator="containsText" text="Alta">
      <formula>NOT(ISERROR(SEARCH("Alta",F10)))</formula>
    </cfRule>
    <cfRule type="containsText" dxfId="203" priority="34" operator="containsText" text="Muy Alta">
      <formula>NOT(ISERROR(SEARCH("Muy Alta",F10)))</formula>
    </cfRule>
    <cfRule type="containsText" dxfId="202" priority="32" operator="containsText" text="Muy Baja">
      <formula>NOT(ISERROR(SEARCH("Muy Baja",F10)))</formula>
    </cfRule>
    <cfRule type="cellIs" dxfId="201" priority="53" operator="between">
      <formula>0</formula>
      <formula>2</formula>
    </cfRule>
    <cfRule type="cellIs" dxfId="200" priority="52" operator="between">
      <formula>1</formula>
      <formula>2</formula>
    </cfRule>
    <cfRule type="containsText" dxfId="199" priority="47" operator="containsText" text="Media">
      <formula>NOT(ISERROR(SEARCH("Media",F10)))</formula>
    </cfRule>
    <cfRule type="containsText" dxfId="198" priority="49" operator="containsText" text="Muy baja">
      <formula>NOT(ISERROR(SEARCH("Muy baja",F10)))</formula>
    </cfRule>
    <cfRule type="containsText" dxfId="197" priority="48" operator="containsText" text="Baja">
      <formula>NOT(ISERROR(SEARCH("Baja",F10)))</formula>
    </cfRule>
    <cfRule type="containsText" dxfId="196" priority="46" operator="containsText" text="Alta">
      <formula>NOT(ISERROR(SEARCH("Alta",F10)))</formula>
    </cfRule>
    <cfRule type="containsText" dxfId="195" priority="45" operator="containsText" text="Muy bajo">
      <formula>NOT(ISERROR(SEARCH("Muy bajo",F10)))</formula>
    </cfRule>
    <cfRule type="containsText" dxfId="194" priority="44" operator="containsText" text="Muy Baja'Tabla probabilidad'!">
      <formula>NOT(ISERROR(SEARCH("Muy Baja'Tabla probabilidad'!",F10)))</formula>
    </cfRule>
    <cfRule type="containsText" dxfId="193" priority="43" operator="containsText" text="Muy Baja">
      <formula>NOT(ISERROR(SEARCH("Muy Baja",F10)))</formula>
    </cfRule>
    <cfRule type="containsText" dxfId="192" priority="42" operator="containsText" text="Muy Baja">
      <formula>NOT(ISERROR(SEARCH("Muy Baja",F10)))</formula>
    </cfRule>
    <cfRule type="containsText" dxfId="191" priority="41" operator="containsText" text="Muy Baja">
      <formula>NOT(ISERROR(SEARCH("Muy Baja",F10)))</formula>
    </cfRule>
    <cfRule type="containsText" dxfId="190" priority="40" operator="containsText" text="Baja">
      <formula>NOT(ISERROR(SEARCH("Baja",F10)))</formula>
    </cfRule>
    <cfRule type="containsText" dxfId="189" priority="39" operator="containsText" text="Muy Baja">
      <formula>NOT(ISERROR(SEARCH("Muy Baja",F10)))</formula>
    </cfRule>
    <cfRule type="containsText" dxfId="188" priority="38" operator="containsText" text="Media">
      <formula>NOT(ISERROR(SEARCH("Media",F10)))</formula>
    </cfRule>
    <cfRule type="containsText" dxfId="187" priority="37" operator="containsText" text="Media">
      <formula>NOT(ISERROR(SEARCH("Media",F10)))</formula>
    </cfRule>
    <cfRule type="containsText" dxfId="186" priority="33" operator="containsText" text="Baja">
      <formula>NOT(ISERROR(SEARCH("Baja",F10)))</formula>
    </cfRule>
    <cfRule type="containsText" dxfId="185" priority="36" operator="containsText" text="Media">
      <formula>NOT(ISERROR(SEARCH("Media",F10)))</formula>
    </cfRule>
  </conditionalFormatting>
  <conditionalFormatting sqref="G10 G20 G30 G40 G50 G60 G70 G80 G90">
    <cfRule type="containsText" dxfId="184" priority="29" operator="containsText" text="Moderado">
      <formula>NOT(ISERROR(SEARCH("Moderado",G10)))</formula>
    </cfRule>
    <cfRule type="containsText" dxfId="183" priority="30" operator="containsText" text="Menor">
      <formula>NOT(ISERROR(SEARCH("Menor",G10)))</formula>
    </cfRule>
    <cfRule type="containsText" dxfId="182" priority="31" operator="containsText" text="Leve">
      <formula>NOT(ISERROR(SEARCH("Leve",G10)))</formula>
    </cfRule>
    <cfRule type="containsText" dxfId="181" priority="26" operator="containsText" text="Catastrófico">
      <formula>NOT(ISERROR(SEARCH("Catastrófico",G10)))</formula>
    </cfRule>
    <cfRule type="containsText" dxfId="180" priority="27" operator="containsText" text="Mayor">
      <formula>NOT(ISERROR(SEARCH("Mayor",G10)))</formula>
    </cfRule>
    <cfRule type="containsText" dxfId="179" priority="28" operator="containsText" text="Alta">
      <formula>NOT(ISERROR(SEARCH("Alta",G10)))</formula>
    </cfRule>
  </conditionalFormatting>
  <conditionalFormatting sqref="H10:I10 H20:I20 H30:I30 H40:I40 H50:I50 H60:I60 H70:I70 H80:I80 H90:I90">
    <cfRule type="containsText" dxfId="178" priority="25" operator="containsText" text="Extremo">
      <formula>NOT(ISERROR(SEARCH("Extremo",H10)))</formula>
    </cfRule>
    <cfRule type="containsText" dxfId="177" priority="21" operator="containsText" text="Extremo">
      <formula>NOT(ISERROR(SEARCH("Extremo",H10)))</formula>
    </cfRule>
    <cfRule type="containsText" dxfId="176" priority="24" operator="containsText" text="Moderado">
      <formula>NOT(ISERROR(SEARCH("Moderado",H10)))</formula>
    </cfRule>
    <cfRule type="containsText" dxfId="175" priority="23" operator="containsText" text="Bajo">
      <formula>NOT(ISERROR(SEARCH("Bajo",H10)))</formula>
    </cfRule>
    <cfRule type="containsText" dxfId="174" priority="22" operator="containsText" text="Alto">
      <formula>NOT(ISERROR(SEARCH("Alto",H10)))</formula>
    </cfRule>
  </conditionalFormatting>
  <conditionalFormatting sqref="J10:J99">
    <cfRule type="containsText" dxfId="173" priority="7" operator="containsText" text="Muy Alta">
      <formula>NOT(ISERROR(SEARCH("Muy Alta",J10)))</formula>
    </cfRule>
    <cfRule type="containsText" dxfId="172" priority="11" operator="containsText" text="Muy Baja">
      <formula>NOT(ISERROR(SEARCH("Muy Baja",J10)))</formula>
    </cfRule>
    <cfRule type="containsText" dxfId="171" priority="10" operator="containsText" text="Baja">
      <formula>NOT(ISERROR(SEARCH("Baja",J10)))</formula>
    </cfRule>
    <cfRule type="containsText" dxfId="170" priority="9" operator="containsText" text="Media">
      <formula>NOT(ISERROR(SEARCH("Media",J10)))</formula>
    </cfRule>
    <cfRule type="containsText" dxfId="169" priority="8" operator="containsText" text="Alta">
      <formula>NOT(ISERROR(SEARCH("Alta",J10)))</formula>
    </cfRule>
    <cfRule type="containsText" dxfId="168" priority="6" operator="containsText" text="Muy Baja">
      <formula>NOT(ISERROR(SEARCH("Muy Baja",J10)))</formula>
    </cfRule>
  </conditionalFormatting>
  <conditionalFormatting sqref="K10:K99">
    <cfRule type="containsText" dxfId="167" priority="2" operator="containsText" text="Moderado">
      <formula>NOT(ISERROR(SEARCH("Moderado",K10)))</formula>
    </cfRule>
    <cfRule type="containsText" dxfId="166" priority="3" operator="containsText" text="Menor">
      <formula>NOT(ISERROR(SEARCH("Menor",K10)))</formula>
    </cfRule>
    <cfRule type="containsText" dxfId="165" priority="1" operator="containsText" text="Catastrófico">
      <formula>NOT(ISERROR(SEARCH("Catastrófico",K10)))</formula>
    </cfRule>
    <cfRule type="containsText" dxfId="164" priority="5" operator="containsText" text="Mayor">
      <formula>NOT(ISERROR(SEARCH("Mayor",K10)))</formula>
    </cfRule>
    <cfRule type="containsText" dxfId="163" priority="4" operator="containsText" text="Leve">
      <formula>NOT(ISERROR(SEARCH("Leve",K10)))</formula>
    </cfRule>
  </conditionalFormatting>
  <conditionalFormatting sqref="M10 M20 M30 M40 M50 M60 M70 M80 M90">
    <cfRule type="containsText" dxfId="162" priority="20" operator="containsText" text="Alto">
      <formula>NOT(ISERROR(SEARCH("Alto",M10)))</formula>
    </cfRule>
    <cfRule type="containsText" dxfId="161" priority="19" operator="containsText" text="Baja">
      <formula>NOT(ISERROR(SEARCH("Baja",M10)))</formula>
    </cfRule>
    <cfRule type="containsText" dxfId="160" priority="18" operator="containsText" text="Extremo">
      <formula>NOT(ISERROR(SEARCH("Extremo",M10)))</formula>
    </cfRule>
    <cfRule type="containsText" dxfId="159" priority="17" operator="containsText" text="Moderado">
      <formula>NOT(ISERROR(SEARCH("Moderado",M10)))</formula>
    </cfRule>
    <cfRule type="containsText" dxfId="158" priority="16" operator="containsText" text="Bajo">
      <formula>NOT(ISERROR(SEARCH("Bajo",M10)))</formula>
    </cfRule>
    <cfRule type="containsText" dxfId="157" priority="15" operator="containsText" text="Menor">
      <formula>NOT(ISERROR(SEARCH("Menor",M10)))</formula>
    </cfRule>
    <cfRule type="containsText" dxfId="156" priority="14" operator="containsText" text="Moderado">
      <formula>NOT(ISERROR(SEARCH("Moderado",M10)))</formula>
    </cfRule>
    <cfRule type="containsText" dxfId="155" priority="13" operator="containsText" text="Alto">
      <formula>NOT(ISERROR(SEARCH("Alto",M10)))</formula>
    </cfRule>
    <cfRule type="containsText" dxfId="154" priority="12" operator="containsText" text="Extremo">
      <formula>NOT(ISERROR(SEARCH("Extremo",M10)))</formula>
    </cfRule>
  </conditionalFormatting>
  <dataValidations count="1">
    <dataValidation type="list" allowBlank="1" showInputMessage="1" showErrorMessage="1" sqref="D10:D9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 operator="containsText" id="{9A953209-D2C2-4A5F-90A8-597E0A92D738}">
            <xm:f>NOT(ISERROR(SEARCH(#REF!,F10)))</xm:f>
            <xm:f>#REF!</xm:f>
            <x14:dxf>
              <font>
                <color rgb="FF9C0006"/>
              </font>
              <fill>
                <patternFill>
                  <bgColor rgb="FFFFC7CE"/>
                </patternFill>
              </fill>
            </x14:dxf>
          </x14:cfRule>
          <x14:cfRule type="containsText" priority="50" operator="containsText" id="{3BD3F7C1-1110-4858-9816-27E89358B080}">
            <xm:f>NOT(ISERROR(SEARCH(#REF!,F10)))</xm:f>
            <xm:f>#REF!</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65" t="s">
        <v>385</v>
      </c>
      <c r="C2" s="465"/>
      <c r="D2" s="465"/>
      <c r="E2" s="465"/>
      <c r="F2" s="196"/>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4"/>
      <c r="C3" s="114"/>
      <c r="D3" s="114"/>
      <c r="E3" s="11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7"/>
      <c r="C4" s="198" t="s">
        <v>386</v>
      </c>
      <c r="D4" s="199"/>
      <c r="E4" s="200" t="s">
        <v>387</v>
      </c>
      <c r="F4" s="201"/>
      <c r="G4" s="1"/>
      <c r="H4" s="1"/>
      <c r="I4" s="1"/>
      <c r="J4" s="1"/>
      <c r="K4" s="1"/>
      <c r="L4" s="1"/>
      <c r="M4" s="1"/>
      <c r="N4" s="1"/>
      <c r="O4" s="1"/>
      <c r="P4" s="1"/>
      <c r="Q4" s="1"/>
      <c r="R4" s="1"/>
      <c r="S4" s="1"/>
      <c r="T4" s="1"/>
      <c r="U4" s="1"/>
      <c r="V4" s="1"/>
      <c r="W4" s="1"/>
      <c r="X4" s="1"/>
      <c r="Y4" s="1"/>
      <c r="Z4" s="1"/>
      <c r="AA4" s="1"/>
      <c r="AB4" s="1"/>
      <c r="AC4" s="1"/>
      <c r="AD4" s="1"/>
      <c r="AE4" s="1"/>
    </row>
    <row r="5" spans="1:137" ht="40.5">
      <c r="A5" s="1"/>
      <c r="B5" s="197"/>
      <c r="C5" s="202" t="s">
        <v>388</v>
      </c>
      <c r="D5" s="202"/>
      <c r="E5" s="202" t="s">
        <v>389</v>
      </c>
      <c r="F5" s="203" t="s">
        <v>387</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4" t="s">
        <v>390</v>
      </c>
      <c r="C6" s="205" t="s">
        <v>391</v>
      </c>
      <c r="D6" s="206">
        <v>0.04</v>
      </c>
      <c r="E6" s="207" t="s">
        <v>392</v>
      </c>
      <c r="F6" s="208">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9" t="s">
        <v>393</v>
      </c>
      <c r="C7" s="205" t="s">
        <v>394</v>
      </c>
      <c r="D7" s="206">
        <v>0.09</v>
      </c>
      <c r="E7" s="207" t="s">
        <v>395</v>
      </c>
      <c r="F7" s="208">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10" t="s">
        <v>396</v>
      </c>
      <c r="C8" s="205" t="s">
        <v>397</v>
      </c>
      <c r="D8" s="206">
        <v>0.28999999999999998</v>
      </c>
      <c r="E8" s="207" t="s">
        <v>398</v>
      </c>
      <c r="F8" s="208">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11" t="s">
        <v>399</v>
      </c>
      <c r="C9" s="205" t="s">
        <v>400</v>
      </c>
      <c r="D9" s="206">
        <v>0.49</v>
      </c>
      <c r="E9" s="207" t="s">
        <v>401</v>
      </c>
      <c r="F9" s="208">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2" t="s">
        <v>402</v>
      </c>
      <c r="C10" s="205" t="s">
        <v>403</v>
      </c>
      <c r="D10" s="206">
        <v>1</v>
      </c>
      <c r="E10" s="207" t="s">
        <v>404</v>
      </c>
      <c r="F10" s="208">
        <v>5</v>
      </c>
      <c r="G10" s="1"/>
      <c r="H10" s="1"/>
      <c r="I10" s="213" t="s">
        <v>405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6" t="s">
        <v>406</v>
      </c>
      <c r="C14" s="466"/>
      <c r="D14" s="466"/>
      <c r="E14" s="466"/>
      <c r="F14" s="214"/>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5"/>
      <c r="C15" s="216"/>
      <c r="D15" s="216"/>
      <c r="E15" s="216"/>
      <c r="F15" s="215"/>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5"/>
      <c r="C16" s="463" t="s">
        <v>272</v>
      </c>
      <c r="D16" s="463"/>
      <c r="E16" s="463"/>
      <c r="F16" s="215"/>
      <c r="G16" s="25"/>
      <c r="H16" s="25"/>
      <c r="I16" s="217" t="s">
        <v>270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4" t="s">
        <v>407</v>
      </c>
      <c r="C17" s="461" t="s">
        <v>273</v>
      </c>
      <c r="D17" s="461"/>
      <c r="E17" s="461"/>
      <c r="F17" s="208">
        <v>1</v>
      </c>
      <c r="G17" s="25"/>
      <c r="H17" s="25"/>
      <c r="I17" s="213" t="s">
        <v>272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9" t="s">
        <v>408</v>
      </c>
      <c r="C18" s="461" t="s">
        <v>286</v>
      </c>
      <c r="D18" s="461"/>
      <c r="E18" s="461"/>
      <c r="F18" s="208">
        <v>2</v>
      </c>
      <c r="G18" s="25"/>
      <c r="H18" s="25"/>
      <c r="I18" s="213" t="s">
        <v>292</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10" t="s">
        <v>409</v>
      </c>
      <c r="C19" s="461" t="s">
        <v>410</v>
      </c>
      <c r="D19" s="461"/>
      <c r="E19" s="461"/>
      <c r="F19" s="208">
        <v>3</v>
      </c>
      <c r="G19" s="25"/>
      <c r="H19" s="25"/>
      <c r="I19" s="213" t="s">
        <v>278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11" t="s">
        <v>411</v>
      </c>
      <c r="C20" s="461" t="s">
        <v>290</v>
      </c>
      <c r="D20" s="461"/>
      <c r="E20" s="461"/>
      <c r="F20" s="208">
        <v>4</v>
      </c>
      <c r="G20" s="25"/>
      <c r="H20" s="25"/>
      <c r="I20" s="213" t="s">
        <v>274</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2" t="s">
        <v>412</v>
      </c>
      <c r="C21" s="461" t="s">
        <v>314</v>
      </c>
      <c r="D21" s="461"/>
      <c r="E21" s="461"/>
      <c r="F21" s="208">
        <v>5</v>
      </c>
      <c r="G21" s="25"/>
      <c r="H21" s="25"/>
      <c r="I21" s="213"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3"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5"/>
      <c r="C24" s="462" t="s">
        <v>292</v>
      </c>
      <c r="D24" s="462"/>
      <c r="E24" s="462"/>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8" t="s">
        <v>407</v>
      </c>
      <c r="C25" s="461" t="s">
        <v>309</v>
      </c>
      <c r="D25" s="461"/>
      <c r="E25" s="461"/>
      <c r="F25" s="208">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9" t="s">
        <v>408</v>
      </c>
      <c r="C26" s="461" t="s">
        <v>318</v>
      </c>
      <c r="D26" s="461"/>
      <c r="E26" s="461"/>
      <c r="F26" s="208">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20" t="s">
        <v>409</v>
      </c>
      <c r="C27" s="461" t="s">
        <v>293</v>
      </c>
      <c r="D27" s="461"/>
      <c r="E27" s="461"/>
      <c r="F27" s="208">
        <v>3</v>
      </c>
      <c r="G27" s="25"/>
      <c r="H27" s="25"/>
      <c r="I27" s="27" t="s">
        <v>413</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21" t="s">
        <v>411</v>
      </c>
      <c r="C28" s="461" t="s">
        <v>414</v>
      </c>
      <c r="D28" s="461"/>
      <c r="E28" s="461"/>
      <c r="F28" s="208">
        <v>4</v>
      </c>
      <c r="G28" s="25"/>
      <c r="H28" s="25"/>
      <c r="I28" s="27" t="s">
        <v>415</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2" t="s">
        <v>412</v>
      </c>
      <c r="C29" s="461" t="s">
        <v>317</v>
      </c>
      <c r="D29" s="461"/>
      <c r="E29" s="461"/>
      <c r="F29" s="208">
        <v>5</v>
      </c>
      <c r="G29" s="25"/>
      <c r="H29" s="25"/>
      <c r="I29" s="27" t="s">
        <v>416</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417</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418</v>
      </c>
      <c r="J31" s="27"/>
      <c r="K31" s="27"/>
      <c r="L31" s="27"/>
      <c r="M31" s="27"/>
      <c r="N31" s="27"/>
      <c r="O31" s="27"/>
      <c r="P31" s="27"/>
      <c r="Q31" s="27"/>
      <c r="R31" s="27"/>
      <c r="S31" s="27"/>
    </row>
    <row r="32" spans="1:137" s="25" customFormat="1" ht="20.25">
      <c r="B32" s="223"/>
      <c r="C32" s="463" t="s">
        <v>278</v>
      </c>
      <c r="D32" s="463"/>
      <c r="E32" s="463"/>
      <c r="F32" s="28"/>
      <c r="I32" s="27"/>
      <c r="J32" s="27"/>
      <c r="K32" s="27"/>
      <c r="L32" s="27"/>
      <c r="M32" s="27"/>
      <c r="N32" s="27"/>
      <c r="O32" s="27"/>
      <c r="P32" s="27"/>
      <c r="Q32" s="27"/>
      <c r="R32" s="27"/>
      <c r="S32" s="27"/>
    </row>
    <row r="33" spans="2:19" s="25" customFormat="1" ht="20.25">
      <c r="B33" s="204" t="s">
        <v>407</v>
      </c>
      <c r="C33" s="461" t="s">
        <v>279</v>
      </c>
      <c r="D33" s="461"/>
      <c r="E33" s="461"/>
      <c r="F33" s="208">
        <v>1</v>
      </c>
      <c r="I33" s="27" t="s">
        <v>413</v>
      </c>
      <c r="J33" s="27"/>
      <c r="K33" s="27"/>
      <c r="L33" s="27"/>
      <c r="M33" s="27"/>
      <c r="N33" s="27"/>
      <c r="O33" s="27"/>
      <c r="P33" s="27"/>
      <c r="Q33" s="27"/>
      <c r="R33" s="27"/>
      <c r="S33" s="27"/>
    </row>
    <row r="34" spans="2:19" s="25" customFormat="1" ht="20.25">
      <c r="B34" s="209" t="s">
        <v>408</v>
      </c>
      <c r="C34" s="461" t="s">
        <v>285</v>
      </c>
      <c r="D34" s="461"/>
      <c r="E34" s="461"/>
      <c r="F34" s="208">
        <v>2</v>
      </c>
      <c r="I34" s="27" t="s">
        <v>415</v>
      </c>
      <c r="J34" s="27"/>
      <c r="K34" s="27"/>
      <c r="L34" s="27"/>
      <c r="M34" s="27"/>
      <c r="N34" s="27"/>
      <c r="O34" s="27"/>
      <c r="P34" s="27"/>
      <c r="Q34" s="27"/>
      <c r="R34" s="27"/>
      <c r="S34" s="27"/>
    </row>
    <row r="35" spans="2:19" s="25" customFormat="1" ht="20.25">
      <c r="B35" s="210" t="s">
        <v>409</v>
      </c>
      <c r="C35" s="461" t="s">
        <v>419</v>
      </c>
      <c r="D35" s="461"/>
      <c r="E35" s="461"/>
      <c r="F35" s="208">
        <v>3</v>
      </c>
      <c r="I35" s="27" t="s">
        <v>416</v>
      </c>
      <c r="J35" s="27"/>
      <c r="K35" s="27"/>
      <c r="L35" s="27"/>
      <c r="M35" s="27"/>
      <c r="N35" s="27"/>
      <c r="O35" s="27"/>
      <c r="P35" s="27"/>
      <c r="Q35" s="27"/>
      <c r="R35" s="27"/>
      <c r="S35" s="27"/>
    </row>
    <row r="36" spans="2:19" s="25" customFormat="1" ht="20.25">
      <c r="B36" s="211" t="s">
        <v>411</v>
      </c>
      <c r="C36" s="461" t="s">
        <v>420</v>
      </c>
      <c r="D36" s="461"/>
      <c r="E36" s="461"/>
      <c r="F36" s="208">
        <v>4</v>
      </c>
      <c r="I36" s="27" t="s">
        <v>417</v>
      </c>
      <c r="J36" s="27"/>
      <c r="K36" s="27"/>
      <c r="L36" s="27"/>
      <c r="M36" s="27"/>
      <c r="N36" s="27"/>
      <c r="O36" s="27"/>
      <c r="P36" s="27"/>
      <c r="Q36" s="27"/>
      <c r="R36" s="27"/>
      <c r="S36" s="27"/>
    </row>
    <row r="37" spans="2:19" s="25" customFormat="1" ht="20.25">
      <c r="B37" s="212" t="s">
        <v>412</v>
      </c>
      <c r="C37" s="461" t="s">
        <v>421</v>
      </c>
      <c r="D37" s="461"/>
      <c r="E37" s="461"/>
      <c r="F37" s="208">
        <v>5</v>
      </c>
      <c r="I37" s="27" t="s">
        <v>418</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5"/>
      <c r="C40" s="463" t="s">
        <v>274</v>
      </c>
      <c r="D40" s="463"/>
      <c r="E40" s="463"/>
      <c r="F40" s="28"/>
    </row>
    <row r="41" spans="2:19" s="25" customFormat="1" ht="20.25">
      <c r="B41" s="224" t="s">
        <v>407</v>
      </c>
      <c r="C41" s="461" t="s">
        <v>275</v>
      </c>
      <c r="D41" s="461"/>
      <c r="E41" s="461"/>
      <c r="F41" s="208">
        <v>1</v>
      </c>
    </row>
    <row r="42" spans="2:19" s="25" customFormat="1" ht="20.25">
      <c r="B42" s="225" t="s">
        <v>408</v>
      </c>
      <c r="C42" s="461" t="s">
        <v>294</v>
      </c>
      <c r="D42" s="461"/>
      <c r="E42" s="461"/>
      <c r="F42" s="208">
        <v>2</v>
      </c>
    </row>
    <row r="43" spans="2:19" s="25" customFormat="1" ht="20.25">
      <c r="B43" s="226" t="s">
        <v>409</v>
      </c>
      <c r="C43" s="461" t="s">
        <v>422</v>
      </c>
      <c r="D43" s="461"/>
      <c r="E43" s="461"/>
      <c r="F43" s="208">
        <v>3</v>
      </c>
    </row>
    <row r="44" spans="2:19" s="25" customFormat="1" ht="20.25">
      <c r="B44" s="227" t="s">
        <v>411</v>
      </c>
      <c r="C44" s="461" t="s">
        <v>423</v>
      </c>
      <c r="D44" s="461"/>
      <c r="E44" s="461"/>
      <c r="F44" s="208">
        <v>4</v>
      </c>
    </row>
    <row r="45" spans="2:19" s="25" customFormat="1" ht="20.25">
      <c r="B45" s="228" t="s">
        <v>412</v>
      </c>
      <c r="C45" s="461" t="s">
        <v>424</v>
      </c>
      <c r="D45" s="461"/>
      <c r="E45" s="461"/>
      <c r="F45" s="208">
        <v>5</v>
      </c>
    </row>
    <row r="46" spans="2:19" s="25" customFormat="1" ht="20.25">
      <c r="B46" s="27"/>
      <c r="C46" s="27" t="s">
        <v>425</v>
      </c>
      <c r="D46" s="27"/>
      <c r="F46" s="28"/>
    </row>
    <row r="47" spans="2:19" s="25" customFormat="1" ht="20.25">
      <c r="B47" s="27"/>
      <c r="C47" s="27"/>
      <c r="D47" s="27"/>
      <c r="F47" s="28"/>
    </row>
    <row r="48" spans="2:19" s="25" customFormat="1" ht="20.25">
      <c r="B48" s="215"/>
      <c r="C48" s="462" t="s">
        <v>276</v>
      </c>
      <c r="D48" s="462"/>
      <c r="E48" s="462"/>
      <c r="F48" s="28"/>
    </row>
    <row r="49" spans="2:11" s="25" customFormat="1" ht="20.25" customHeight="1">
      <c r="B49" s="218" t="s">
        <v>407</v>
      </c>
      <c r="C49" s="461" t="s">
        <v>277</v>
      </c>
      <c r="D49" s="461"/>
      <c r="E49" s="461"/>
      <c r="F49" s="208">
        <v>1</v>
      </c>
    </row>
    <row r="50" spans="2:11" s="25" customFormat="1" ht="20.25" customHeight="1">
      <c r="B50" s="219" t="s">
        <v>408</v>
      </c>
      <c r="C50" s="461" t="s">
        <v>306</v>
      </c>
      <c r="D50" s="461"/>
      <c r="E50" s="461"/>
      <c r="F50" s="208">
        <v>2</v>
      </c>
      <c r="K50" s="215"/>
    </row>
    <row r="51" spans="2:11" s="25" customFormat="1" ht="20.25" customHeight="1">
      <c r="B51" s="220" t="s">
        <v>409</v>
      </c>
      <c r="C51" s="461" t="s">
        <v>426</v>
      </c>
      <c r="D51" s="461"/>
      <c r="E51" s="461"/>
      <c r="F51" s="208">
        <v>3</v>
      </c>
    </row>
    <row r="52" spans="2:11" s="25" customFormat="1" ht="20.25" customHeight="1">
      <c r="B52" s="221" t="s">
        <v>411</v>
      </c>
      <c r="C52" s="461" t="s">
        <v>427</v>
      </c>
      <c r="D52" s="461"/>
      <c r="E52" s="461"/>
      <c r="F52" s="208">
        <v>4</v>
      </c>
    </row>
    <row r="53" spans="2:11" s="25" customFormat="1" ht="20.25" customHeight="1">
      <c r="B53" s="222" t="s">
        <v>412</v>
      </c>
      <c r="C53" s="461" t="s">
        <v>428</v>
      </c>
      <c r="D53" s="461"/>
      <c r="E53" s="461"/>
      <c r="F53" s="208">
        <v>5</v>
      </c>
    </row>
    <row r="54" spans="2:11" s="25" customFormat="1" ht="20.25">
      <c r="B54" s="27"/>
      <c r="C54" s="27"/>
      <c r="D54" s="27"/>
      <c r="E54" s="27"/>
      <c r="F54" s="28"/>
    </row>
    <row r="55" spans="2:11" s="25" customFormat="1" ht="20.25"/>
    <row r="56" spans="2:11" s="25" customFormat="1" ht="20.25" customHeight="1">
      <c r="B56" s="215"/>
      <c r="C56" s="229" t="s">
        <v>405</v>
      </c>
      <c r="D56" s="229"/>
      <c r="E56" s="229"/>
      <c r="F56" s="28"/>
    </row>
    <row r="57" spans="2:11" s="25" customFormat="1" ht="20.25" customHeight="1">
      <c r="B57" s="218" t="s">
        <v>407</v>
      </c>
      <c r="C57" s="464" t="s">
        <v>413</v>
      </c>
      <c r="D57" s="464"/>
      <c r="E57" s="464"/>
      <c r="F57" s="208">
        <v>1</v>
      </c>
    </row>
    <row r="58" spans="2:11" s="25" customFormat="1" ht="20.25" customHeight="1">
      <c r="B58" s="219" t="s">
        <v>408</v>
      </c>
      <c r="C58" s="464" t="s">
        <v>415</v>
      </c>
      <c r="D58" s="464"/>
      <c r="E58" s="464"/>
      <c r="F58" s="208">
        <v>2</v>
      </c>
    </row>
    <row r="59" spans="2:11" s="25" customFormat="1" ht="20.25" customHeight="1">
      <c r="B59" s="220" t="s">
        <v>409</v>
      </c>
      <c r="C59" s="464" t="s">
        <v>416</v>
      </c>
      <c r="D59" s="464"/>
      <c r="E59" s="464"/>
      <c r="F59" s="208">
        <v>3</v>
      </c>
    </row>
    <row r="60" spans="2:11" s="25" customFormat="1" ht="20.25" customHeight="1">
      <c r="B60" s="221" t="s">
        <v>411</v>
      </c>
      <c r="C60" s="464" t="s">
        <v>417</v>
      </c>
      <c r="D60" s="464"/>
      <c r="E60" s="464"/>
      <c r="F60" s="208">
        <v>4</v>
      </c>
    </row>
    <row r="61" spans="2:11" s="25" customFormat="1" ht="20.25" customHeight="1">
      <c r="B61" s="222" t="s">
        <v>412</v>
      </c>
      <c r="C61" s="464" t="s">
        <v>418</v>
      </c>
      <c r="D61" s="464"/>
      <c r="E61" s="464"/>
      <c r="F61" s="208">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41:E41"/>
    <mergeCell ref="C42:E42"/>
    <mergeCell ref="C43:E43"/>
    <mergeCell ref="C44:E44"/>
    <mergeCell ref="C40:E40"/>
    <mergeCell ref="C45:E45"/>
    <mergeCell ref="C49:E49"/>
    <mergeCell ref="C50:E50"/>
    <mergeCell ref="C51:E51"/>
    <mergeCell ref="C48:E4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30"/>
      <c r="C3" s="231"/>
      <c r="D3" s="231"/>
      <c r="E3" s="231"/>
      <c r="F3" s="231"/>
      <c r="G3" s="231"/>
      <c r="H3" s="231"/>
      <c r="I3" s="232"/>
    </row>
    <row r="4" spans="2:19">
      <c r="B4" s="473" t="s">
        <v>429</v>
      </c>
      <c r="C4" s="474"/>
      <c r="D4" s="474"/>
      <c r="E4" s="475" t="s">
        <v>430</v>
      </c>
      <c r="F4" s="475"/>
      <c r="G4" s="475"/>
      <c r="H4" s="475"/>
      <c r="I4" s="476"/>
      <c r="Q4" s="488" t="s">
        <v>431</v>
      </c>
      <c r="R4" s="488"/>
    </row>
    <row r="5" spans="2:19">
      <c r="B5" s="473"/>
      <c r="C5" s="474"/>
      <c r="D5" s="474"/>
      <c r="E5" s="475"/>
      <c r="F5" s="475"/>
      <c r="G5" s="475"/>
      <c r="H5" s="475"/>
      <c r="I5" s="476"/>
      <c r="Q5" s="488"/>
      <c r="R5" s="488"/>
    </row>
    <row r="6" spans="2:19">
      <c r="B6" s="473"/>
      <c r="C6" s="474"/>
      <c r="D6" s="474"/>
      <c r="E6" s="475"/>
      <c r="F6" s="475"/>
      <c r="G6" s="475"/>
      <c r="H6" s="475"/>
      <c r="I6" s="476"/>
      <c r="Q6" s="488"/>
      <c r="R6" s="488"/>
    </row>
    <row r="7" spans="2:19" ht="15.75" thickBot="1">
      <c r="B7" s="233"/>
      <c r="I7" s="234"/>
    </row>
    <row r="8" spans="2:19" ht="62.25" customHeight="1" thickBot="1">
      <c r="B8" s="477" t="s">
        <v>387</v>
      </c>
      <c r="C8" s="478"/>
      <c r="D8" s="235" t="s">
        <v>432</v>
      </c>
      <c r="E8" s="236">
        <v>5</v>
      </c>
      <c r="F8" s="236">
        <v>10</v>
      </c>
      <c r="G8" s="236">
        <v>15</v>
      </c>
      <c r="H8" s="236">
        <v>20</v>
      </c>
      <c r="I8" s="237">
        <v>25</v>
      </c>
      <c r="K8" s="481" t="s">
        <v>433</v>
      </c>
      <c r="L8" s="482"/>
      <c r="M8" s="482"/>
      <c r="N8" s="482"/>
      <c r="O8" s="482"/>
      <c r="P8" s="483"/>
      <c r="Q8" s="467" t="s">
        <v>434</v>
      </c>
      <c r="R8" s="467"/>
      <c r="S8" s="9" t="s">
        <v>435</v>
      </c>
    </row>
    <row r="9" spans="2:19" ht="62.25" customHeight="1" thickBot="1">
      <c r="B9" s="477"/>
      <c r="C9" s="478"/>
      <c r="D9" s="235" t="s">
        <v>436</v>
      </c>
      <c r="E9" s="238">
        <v>4</v>
      </c>
      <c r="F9" s="238">
        <v>8</v>
      </c>
      <c r="G9" s="236">
        <v>12</v>
      </c>
      <c r="H9" s="236">
        <v>16</v>
      </c>
      <c r="I9" s="237">
        <v>20</v>
      </c>
      <c r="K9" s="484" t="s">
        <v>437</v>
      </c>
      <c r="L9" s="485"/>
      <c r="M9" s="485"/>
      <c r="N9" s="485"/>
      <c r="O9" s="485"/>
      <c r="P9" s="485"/>
      <c r="Q9" s="486" t="s">
        <v>438</v>
      </c>
      <c r="R9" s="487"/>
      <c r="S9" s="9" t="s">
        <v>382</v>
      </c>
    </row>
    <row r="10" spans="2:19" ht="62.25" customHeight="1" thickBot="1">
      <c r="B10" s="477"/>
      <c r="C10" s="478"/>
      <c r="D10" s="235" t="s">
        <v>439</v>
      </c>
      <c r="E10" s="238">
        <v>3</v>
      </c>
      <c r="F10" s="238">
        <v>6</v>
      </c>
      <c r="G10" s="238">
        <v>9</v>
      </c>
      <c r="H10" s="236">
        <v>12</v>
      </c>
      <c r="I10" s="237">
        <v>15</v>
      </c>
      <c r="K10" s="471" t="s">
        <v>409</v>
      </c>
      <c r="L10" s="472"/>
      <c r="M10" s="472"/>
      <c r="N10" s="472"/>
      <c r="O10" s="472"/>
      <c r="P10" s="472"/>
      <c r="Q10" s="467" t="s">
        <v>440</v>
      </c>
      <c r="R10" s="467"/>
      <c r="S10" s="9" t="s">
        <v>441</v>
      </c>
    </row>
    <row r="11" spans="2:19" ht="62.25" customHeight="1">
      <c r="B11" s="477"/>
      <c r="C11" s="478"/>
      <c r="D11" s="235" t="s">
        <v>442</v>
      </c>
      <c r="E11" s="239">
        <v>2</v>
      </c>
      <c r="F11" s="238">
        <v>4</v>
      </c>
      <c r="G11" s="238">
        <v>6</v>
      </c>
      <c r="H11" s="236">
        <v>8</v>
      </c>
      <c r="I11" s="237">
        <v>10</v>
      </c>
      <c r="K11" s="479" t="s">
        <v>443</v>
      </c>
      <c r="L11" s="480"/>
      <c r="M11" s="480"/>
      <c r="N11" s="480"/>
      <c r="O11" s="480"/>
      <c r="P11" s="480"/>
      <c r="Q11" s="467" t="s">
        <v>381</v>
      </c>
      <c r="R11" s="468"/>
      <c r="S11" s="9" t="s">
        <v>381</v>
      </c>
    </row>
    <row r="12" spans="2:19" ht="62.25" customHeight="1">
      <c r="B12" s="477"/>
      <c r="C12" s="478"/>
      <c r="D12" s="235" t="s">
        <v>444</v>
      </c>
      <c r="E12" s="239">
        <v>1</v>
      </c>
      <c r="F12" s="239">
        <v>2</v>
      </c>
      <c r="G12" s="238">
        <v>3</v>
      </c>
      <c r="H12" s="236">
        <v>4</v>
      </c>
      <c r="I12" s="237">
        <v>5</v>
      </c>
    </row>
    <row r="13" spans="2:19" ht="62.25" customHeight="1" thickBot="1">
      <c r="B13" s="240"/>
      <c r="C13" s="469" t="s">
        <v>445</v>
      </c>
      <c r="D13" s="470"/>
      <c r="E13" s="241" t="s">
        <v>446</v>
      </c>
      <c r="F13" s="241" t="s">
        <v>447</v>
      </c>
      <c r="G13" s="241" t="s">
        <v>448</v>
      </c>
      <c r="H13" s="241" t="s">
        <v>449</v>
      </c>
      <c r="I13" s="242" t="s">
        <v>450</v>
      </c>
    </row>
    <row r="17" spans="4:6">
      <c r="D17" s="9"/>
      <c r="E17" s="9"/>
      <c r="F17" s="9"/>
    </row>
    <row r="18" spans="4:6" ht="15.75">
      <c r="D18" s="14" t="s">
        <v>451</v>
      </c>
      <c r="E18" s="31" t="s">
        <v>443</v>
      </c>
      <c r="F18" s="31">
        <v>1</v>
      </c>
    </row>
    <row r="19" spans="4:6" ht="15.75">
      <c r="D19" t="s">
        <v>451</v>
      </c>
      <c r="E19" s="239" t="s">
        <v>443</v>
      </c>
      <c r="F19" s="239">
        <v>1</v>
      </c>
    </row>
    <row r="20" spans="4:6">
      <c r="D20" t="s">
        <v>452</v>
      </c>
      <c r="E20" t="s">
        <v>443</v>
      </c>
      <c r="F20">
        <v>2</v>
      </c>
    </row>
    <row r="21" spans="4:6">
      <c r="D21" t="s">
        <v>453</v>
      </c>
      <c r="E21" t="s">
        <v>409</v>
      </c>
      <c r="F21">
        <v>2</v>
      </c>
    </row>
    <row r="22" spans="4:6">
      <c r="D22" t="s">
        <v>454</v>
      </c>
      <c r="E22" t="s">
        <v>455</v>
      </c>
      <c r="F22">
        <v>3</v>
      </c>
    </row>
    <row r="23" spans="4:6">
      <c r="D23" t="s">
        <v>456</v>
      </c>
      <c r="E23" t="s">
        <v>433</v>
      </c>
      <c r="F23">
        <v>4</v>
      </c>
    </row>
    <row r="24" spans="4:6">
      <c r="D24" t="s">
        <v>457</v>
      </c>
      <c r="E24" t="s">
        <v>443</v>
      </c>
      <c r="F24">
        <v>1</v>
      </c>
    </row>
    <row r="25" spans="4:6">
      <c r="D25" t="s">
        <v>458</v>
      </c>
      <c r="E25" t="s">
        <v>409</v>
      </c>
      <c r="F25">
        <v>2</v>
      </c>
    </row>
    <row r="26" spans="4:6">
      <c r="D26" t="s">
        <v>459</v>
      </c>
      <c r="E26" t="s">
        <v>409</v>
      </c>
      <c r="F26">
        <v>2</v>
      </c>
    </row>
    <row r="27" spans="4:6">
      <c r="D27" t="s">
        <v>460</v>
      </c>
      <c r="E27" t="s">
        <v>437</v>
      </c>
      <c r="F27">
        <v>3</v>
      </c>
    </row>
    <row r="28" spans="4:6">
      <c r="D28" t="s">
        <v>461</v>
      </c>
      <c r="E28" t="s">
        <v>433</v>
      </c>
      <c r="F28">
        <v>4</v>
      </c>
    </row>
    <row r="29" spans="4:6">
      <c r="D29" t="s">
        <v>462</v>
      </c>
      <c r="E29" t="s">
        <v>409</v>
      </c>
      <c r="F29">
        <v>2</v>
      </c>
    </row>
    <row r="30" spans="4:6">
      <c r="D30" t="s">
        <v>463</v>
      </c>
      <c r="E30" t="s">
        <v>409</v>
      </c>
      <c r="F30">
        <v>2</v>
      </c>
    </row>
    <row r="31" spans="4:6">
      <c r="D31" t="s">
        <v>464</v>
      </c>
      <c r="E31" t="s">
        <v>409</v>
      </c>
      <c r="F31">
        <v>2</v>
      </c>
    </row>
    <row r="32" spans="4:6">
      <c r="D32" t="s">
        <v>465</v>
      </c>
      <c r="E32" t="s">
        <v>437</v>
      </c>
      <c r="F32">
        <v>3</v>
      </c>
    </row>
    <row r="33" spans="4:6">
      <c r="D33" t="s">
        <v>466</v>
      </c>
      <c r="E33" t="s">
        <v>433</v>
      </c>
      <c r="F33">
        <v>4</v>
      </c>
    </row>
    <row r="34" spans="4:6">
      <c r="D34" t="s">
        <v>467</v>
      </c>
      <c r="E34" t="s">
        <v>409</v>
      </c>
      <c r="F34">
        <v>2</v>
      </c>
    </row>
    <row r="35" spans="4:6">
      <c r="D35" t="s">
        <v>468</v>
      </c>
      <c r="E35" t="s">
        <v>409</v>
      </c>
      <c r="F35">
        <v>2</v>
      </c>
    </row>
    <row r="36" spans="4:6">
      <c r="D36" t="s">
        <v>469</v>
      </c>
      <c r="E36" t="s">
        <v>437</v>
      </c>
      <c r="F36">
        <v>3</v>
      </c>
    </row>
    <row r="37" spans="4:6">
      <c r="D37" t="s">
        <v>470</v>
      </c>
      <c r="E37" t="s">
        <v>437</v>
      </c>
      <c r="F37">
        <v>3</v>
      </c>
    </row>
    <row r="38" spans="4:6">
      <c r="D38" t="s">
        <v>471</v>
      </c>
      <c r="E38" t="s">
        <v>433</v>
      </c>
      <c r="F38">
        <v>4</v>
      </c>
    </row>
    <row r="39" spans="4:6">
      <c r="D39" t="s">
        <v>472</v>
      </c>
      <c r="E39" t="s">
        <v>437</v>
      </c>
      <c r="F39">
        <v>3</v>
      </c>
    </row>
    <row r="40" spans="4:6">
      <c r="D40" t="s">
        <v>473</v>
      </c>
      <c r="E40" t="s">
        <v>437</v>
      </c>
      <c r="F40">
        <v>3</v>
      </c>
    </row>
    <row r="41" spans="4:6">
      <c r="D41" t="s">
        <v>474</v>
      </c>
      <c r="E41" t="s">
        <v>437</v>
      </c>
      <c r="F41">
        <v>3</v>
      </c>
    </row>
    <row r="42" spans="4:6">
      <c r="D42" t="s">
        <v>475</v>
      </c>
      <c r="E42" t="s">
        <v>437</v>
      </c>
      <c r="F42">
        <v>3</v>
      </c>
    </row>
    <row r="43" spans="4:6">
      <c r="D43" t="s">
        <v>476</v>
      </c>
      <c r="E43" t="s">
        <v>433</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99"/>
  <sheetViews>
    <sheetView topLeftCell="A7" zoomScale="80" zoomScaleNormal="80" workbookViewId="0">
      <pane ySplit="2" topLeftCell="A9" activePane="bottomLeft" state="frozen"/>
      <selection activeCell="A7" sqref="A7"/>
      <selection pane="bottomLeft" activeCell="G20" sqref="G20:G2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2.42578125" style="89" customWidth="1"/>
    <col min="6" max="6" width="11.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8" customFormat="1" ht="16.5" customHeight="1">
      <c r="A1" s="527"/>
      <c r="B1" s="527"/>
      <c r="C1" s="527"/>
      <c r="D1" s="528"/>
      <c r="E1" s="528"/>
      <c r="F1" s="528"/>
      <c r="G1" s="528"/>
      <c r="H1" s="528"/>
      <c r="I1" s="528"/>
      <c r="J1" s="528"/>
      <c r="K1" s="526"/>
      <c r="L1" s="526"/>
      <c r="M1" s="526"/>
    </row>
    <row r="2" spans="1:13" s="78" customFormat="1" ht="39.75" customHeight="1">
      <c r="A2" s="527"/>
      <c r="B2" s="527"/>
      <c r="C2" s="527"/>
      <c r="D2" s="528"/>
      <c r="E2" s="528"/>
      <c r="F2" s="528"/>
      <c r="G2" s="528"/>
      <c r="H2" s="528"/>
      <c r="I2" s="528"/>
      <c r="J2" s="528"/>
      <c r="K2" s="526"/>
      <c r="L2" s="526"/>
      <c r="M2" s="526"/>
    </row>
    <row r="3" spans="1:13" s="78" customFormat="1" ht="3" customHeight="1">
      <c r="A3" s="527"/>
      <c r="B3" s="527"/>
      <c r="C3" s="527"/>
      <c r="D3" s="243"/>
      <c r="E3" s="243"/>
      <c r="F3" s="243"/>
      <c r="G3" s="243"/>
      <c r="H3" s="243"/>
      <c r="I3" s="243"/>
      <c r="J3" s="243"/>
      <c r="K3" s="526"/>
      <c r="L3" s="526"/>
      <c r="M3" s="526"/>
    </row>
    <row r="4" spans="1:13" s="78" customFormat="1" ht="21.75" customHeight="1">
      <c r="A4" s="392" t="s">
        <v>339</v>
      </c>
      <c r="B4" s="392"/>
      <c r="C4" s="433" t="s">
        <v>4</v>
      </c>
      <c r="D4" s="433"/>
      <c r="E4" s="433"/>
      <c r="F4" s="433"/>
      <c r="G4" s="433"/>
      <c r="H4" s="433"/>
      <c r="I4" s="433"/>
      <c r="J4" s="433"/>
      <c r="K4" s="433"/>
      <c r="L4" s="433"/>
      <c r="M4" s="433"/>
    </row>
    <row r="5" spans="1:13" s="78" customFormat="1" ht="40.9" customHeight="1">
      <c r="A5" s="392" t="s">
        <v>340</v>
      </c>
      <c r="B5" s="392"/>
      <c r="C5" s="434" t="s">
        <v>341</v>
      </c>
      <c r="D5" s="434"/>
      <c r="E5" s="434"/>
      <c r="F5" s="434"/>
      <c r="G5" s="434"/>
      <c r="H5" s="434"/>
      <c r="I5" s="434"/>
      <c r="J5" s="434"/>
      <c r="K5" s="434"/>
      <c r="L5" s="434"/>
      <c r="M5" s="434"/>
    </row>
    <row r="6" spans="1:13" s="78" customFormat="1" ht="24.75" customHeight="1" thickBot="1">
      <c r="A6" s="392" t="s">
        <v>342</v>
      </c>
      <c r="B6" s="392"/>
      <c r="C6" s="539" t="s">
        <v>252</v>
      </c>
      <c r="D6" s="540"/>
      <c r="E6" s="540"/>
      <c r="F6" s="540"/>
      <c r="G6" s="540"/>
      <c r="H6" s="540"/>
      <c r="I6" s="540"/>
      <c r="J6" s="540"/>
      <c r="K6" s="540"/>
      <c r="L6" s="540"/>
      <c r="M6" s="541"/>
    </row>
    <row r="7" spans="1:13" s="84" customFormat="1" ht="24.75" customHeight="1" thickTop="1" thickBot="1">
      <c r="A7" s="534" t="s">
        <v>477</v>
      </c>
      <c r="B7" s="535"/>
      <c r="C7" s="536"/>
      <c r="D7" s="537" t="s">
        <v>478</v>
      </c>
      <c r="E7" s="537"/>
      <c r="F7" s="537"/>
      <c r="G7" s="538" t="s">
        <v>479</v>
      </c>
      <c r="H7" s="529" t="s">
        <v>480</v>
      </c>
      <c r="I7" s="531" t="s">
        <v>481</v>
      </c>
      <c r="J7" s="532"/>
      <c r="K7" s="531" t="s">
        <v>482</v>
      </c>
      <c r="L7" s="532"/>
      <c r="M7" s="533" t="s">
        <v>483</v>
      </c>
    </row>
    <row r="8" spans="1:13" s="85" customFormat="1" ht="78.75" customHeight="1" thickTop="1" thickBot="1">
      <c r="A8" s="244" t="s">
        <v>37</v>
      </c>
      <c r="B8" s="244" t="s">
        <v>191</v>
      </c>
      <c r="C8" s="244" t="s">
        <v>193</v>
      </c>
      <c r="D8" s="245" t="s">
        <v>203</v>
      </c>
      <c r="E8" s="245" t="s">
        <v>484</v>
      </c>
      <c r="F8" s="245" t="s">
        <v>485</v>
      </c>
      <c r="G8" s="538"/>
      <c r="H8" s="530"/>
      <c r="I8" s="246" t="s">
        <v>486</v>
      </c>
      <c r="J8" s="246" t="s">
        <v>487</v>
      </c>
      <c r="K8" s="246" t="s">
        <v>488</v>
      </c>
      <c r="L8" s="246" t="s">
        <v>489</v>
      </c>
      <c r="M8" s="533"/>
    </row>
    <row r="9" spans="1:13" s="86" customFormat="1" ht="9.75" customHeight="1" thickTop="1">
      <c r="A9" s="542"/>
      <c r="B9" s="543"/>
      <c r="C9" s="543"/>
      <c r="D9" s="543"/>
      <c r="E9" s="543"/>
      <c r="F9" s="543"/>
      <c r="G9" s="543"/>
      <c r="H9" s="247"/>
      <c r="I9" s="247"/>
      <c r="J9" s="247"/>
      <c r="K9" s="247"/>
      <c r="L9" s="247"/>
      <c r="M9" s="90"/>
    </row>
    <row r="10" spans="1:13" s="86" customFormat="1" ht="13.5" customHeight="1">
      <c r="A10" s="525">
        <f>'7- Mapa Final'!A10</f>
        <v>1</v>
      </c>
      <c r="B10" s="500" t="str">
        <f>'7- Mapa Final'!B10</f>
        <v>Incumplimiento Contractual</v>
      </c>
      <c r="C10" s="500" t="str">
        <f>'7- Mapa Final'!C10</f>
        <v>Posibilidad de incumplimiento de metas establecidas debido a que los bienes o servicios contratados se entreguen más allá del plazo de ejecución pactado, de manera incompleta, o en malas condiciones de calidad.</v>
      </c>
      <c r="D10" s="501" t="str">
        <f>'7- Mapa Final'!J10</f>
        <v>Muy Baja - 1</v>
      </c>
      <c r="E10" s="503" t="str">
        <f>'7- Mapa Final'!K10</f>
        <v>Leve - 1</v>
      </c>
      <c r="F10" s="505" t="str">
        <f>'7- Mapa Final'!M10</f>
        <v>Bajo - 1</v>
      </c>
      <c r="G10" s="367" t="s">
        <v>381</v>
      </c>
      <c r="H10" s="506"/>
      <c r="I10" s="493"/>
      <c r="J10" s="489" t="s">
        <v>6</v>
      </c>
      <c r="K10" s="492">
        <v>45292</v>
      </c>
      <c r="L10" s="492">
        <v>45382</v>
      </c>
      <c r="M10" s="506" t="s">
        <v>515</v>
      </c>
    </row>
    <row r="11" spans="1:13" s="86" customFormat="1" ht="13.5" customHeight="1">
      <c r="A11" s="525"/>
      <c r="B11" s="500"/>
      <c r="C11" s="500"/>
      <c r="D11" s="502"/>
      <c r="E11" s="504"/>
      <c r="F11" s="505"/>
      <c r="G11" s="367"/>
      <c r="H11" s="506"/>
      <c r="I11" s="493"/>
      <c r="J11" s="490"/>
      <c r="K11" s="493"/>
      <c r="L11" s="493"/>
      <c r="M11" s="506"/>
    </row>
    <row r="12" spans="1:13" s="86" customFormat="1" ht="13.5" customHeight="1">
      <c r="A12" s="525"/>
      <c r="B12" s="500"/>
      <c r="C12" s="500"/>
      <c r="D12" s="502"/>
      <c r="E12" s="504"/>
      <c r="F12" s="505"/>
      <c r="G12" s="367"/>
      <c r="H12" s="506"/>
      <c r="I12" s="493"/>
      <c r="J12" s="490"/>
      <c r="K12" s="493"/>
      <c r="L12" s="493"/>
      <c r="M12" s="506"/>
    </row>
    <row r="13" spans="1:13" s="86" customFormat="1" ht="13.5" customHeight="1">
      <c r="A13" s="525"/>
      <c r="B13" s="500"/>
      <c r="C13" s="500"/>
      <c r="D13" s="502"/>
      <c r="E13" s="504"/>
      <c r="F13" s="505"/>
      <c r="G13" s="367"/>
      <c r="H13" s="506"/>
      <c r="I13" s="493"/>
      <c r="J13" s="490"/>
      <c r="K13" s="493"/>
      <c r="L13" s="493"/>
      <c r="M13" s="506"/>
    </row>
    <row r="14" spans="1:13" s="86" customFormat="1" ht="13.5" customHeight="1">
      <c r="A14" s="525"/>
      <c r="B14" s="500"/>
      <c r="C14" s="500"/>
      <c r="D14" s="502"/>
      <c r="E14" s="504"/>
      <c r="F14" s="505"/>
      <c r="G14" s="367"/>
      <c r="H14" s="506"/>
      <c r="I14" s="493"/>
      <c r="J14" s="490"/>
      <c r="K14" s="493"/>
      <c r="L14" s="493"/>
      <c r="M14" s="506"/>
    </row>
    <row r="15" spans="1:13" s="86" customFormat="1" ht="13.5" customHeight="1">
      <c r="A15" s="525"/>
      <c r="B15" s="500"/>
      <c r="C15" s="500"/>
      <c r="D15" s="502"/>
      <c r="E15" s="504"/>
      <c r="F15" s="505"/>
      <c r="G15" s="367"/>
      <c r="H15" s="506"/>
      <c r="I15" s="493"/>
      <c r="J15" s="490"/>
      <c r="K15" s="493"/>
      <c r="L15" s="493"/>
      <c r="M15" s="506"/>
    </row>
    <row r="16" spans="1:13" s="86" customFormat="1" ht="13.5" customHeight="1">
      <c r="A16" s="525"/>
      <c r="B16" s="500"/>
      <c r="C16" s="500"/>
      <c r="D16" s="502"/>
      <c r="E16" s="504"/>
      <c r="F16" s="505"/>
      <c r="G16" s="367"/>
      <c r="H16" s="506"/>
      <c r="I16" s="493"/>
      <c r="J16" s="490"/>
      <c r="K16" s="493"/>
      <c r="L16" s="493"/>
      <c r="M16" s="506"/>
    </row>
    <row r="17" spans="1:13" s="86" customFormat="1" ht="13.5" customHeight="1">
      <c r="A17" s="525"/>
      <c r="B17" s="500"/>
      <c r="C17" s="500"/>
      <c r="D17" s="502"/>
      <c r="E17" s="504"/>
      <c r="F17" s="505"/>
      <c r="G17" s="367"/>
      <c r="H17" s="506"/>
      <c r="I17" s="493"/>
      <c r="J17" s="490"/>
      <c r="K17" s="493"/>
      <c r="L17" s="493"/>
      <c r="M17" s="506"/>
    </row>
    <row r="18" spans="1:13" s="86" customFormat="1" ht="21.75" customHeight="1">
      <c r="A18" s="525"/>
      <c r="B18" s="500"/>
      <c r="C18" s="500"/>
      <c r="D18" s="502"/>
      <c r="E18" s="504"/>
      <c r="F18" s="505"/>
      <c r="G18" s="367"/>
      <c r="H18" s="506"/>
      <c r="I18" s="493"/>
      <c r="J18" s="490"/>
      <c r="K18" s="493"/>
      <c r="L18" s="493"/>
      <c r="M18" s="506"/>
    </row>
    <row r="19" spans="1:13" s="86" customFormat="1" ht="21.75" customHeight="1">
      <c r="A19" s="525"/>
      <c r="B19" s="500"/>
      <c r="C19" s="500"/>
      <c r="D19" s="502"/>
      <c r="E19" s="504"/>
      <c r="F19" s="505"/>
      <c r="G19" s="367"/>
      <c r="H19" s="506"/>
      <c r="I19" s="493"/>
      <c r="J19" s="491"/>
      <c r="K19" s="493"/>
      <c r="L19" s="493"/>
      <c r="M19" s="506"/>
    </row>
    <row r="20" spans="1:13" s="86" customFormat="1" ht="13.5" customHeight="1">
      <c r="A20" s="507">
        <f>'7- Mapa Final'!A20</f>
        <v>2</v>
      </c>
      <c r="B20" s="513" t="str">
        <f>'7- Mapa Final'!B20</f>
        <v>Obsolescencia Tecnológica.</v>
      </c>
      <c r="C20" s="513" t="str">
        <f>'7- Mapa Final'!C20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20" s="516" t="str">
        <f>'7- Mapa Final'!J20</f>
        <v>Baja - 2</v>
      </c>
      <c r="E20" s="519" t="str">
        <f>'7- Mapa Final'!K20</f>
        <v>Moderado - 3</v>
      </c>
      <c r="F20" s="522" t="str">
        <f>'7- Mapa Final'!M20</f>
        <v>Moderado - 6</v>
      </c>
      <c r="G20" s="367" t="s">
        <v>381</v>
      </c>
      <c r="H20" s="494"/>
      <c r="I20" s="493"/>
      <c r="J20" s="489" t="s">
        <v>6</v>
      </c>
      <c r="K20" s="510">
        <v>45292</v>
      </c>
      <c r="L20" s="510">
        <v>45382</v>
      </c>
      <c r="M20" s="494" t="s">
        <v>516</v>
      </c>
    </row>
    <row r="21" spans="1:13" s="86" customFormat="1" ht="13.5" customHeight="1">
      <c r="A21" s="508"/>
      <c r="B21" s="514"/>
      <c r="C21" s="514"/>
      <c r="D21" s="517"/>
      <c r="E21" s="520"/>
      <c r="F21" s="523"/>
      <c r="G21" s="367"/>
      <c r="H21" s="495"/>
      <c r="I21" s="493"/>
      <c r="J21" s="490"/>
      <c r="K21" s="511"/>
      <c r="L21" s="511"/>
      <c r="M21" s="495"/>
    </row>
    <row r="22" spans="1:13" s="86" customFormat="1" ht="13.5" customHeight="1">
      <c r="A22" s="508"/>
      <c r="B22" s="514"/>
      <c r="C22" s="514"/>
      <c r="D22" s="517"/>
      <c r="E22" s="520"/>
      <c r="F22" s="523"/>
      <c r="G22" s="367"/>
      <c r="H22" s="495"/>
      <c r="I22" s="493"/>
      <c r="J22" s="490"/>
      <c r="K22" s="511"/>
      <c r="L22" s="511"/>
      <c r="M22" s="495"/>
    </row>
    <row r="23" spans="1:13" s="86" customFormat="1" ht="13.5" customHeight="1">
      <c r="A23" s="508"/>
      <c r="B23" s="514"/>
      <c r="C23" s="514"/>
      <c r="D23" s="517"/>
      <c r="E23" s="520"/>
      <c r="F23" s="523"/>
      <c r="G23" s="367"/>
      <c r="H23" s="495"/>
      <c r="I23" s="493"/>
      <c r="J23" s="490"/>
      <c r="K23" s="511"/>
      <c r="L23" s="511"/>
      <c r="M23" s="495"/>
    </row>
    <row r="24" spans="1:13" s="86" customFormat="1" ht="13.5" customHeight="1">
      <c r="A24" s="508"/>
      <c r="B24" s="514"/>
      <c r="C24" s="514"/>
      <c r="D24" s="517"/>
      <c r="E24" s="520"/>
      <c r="F24" s="523"/>
      <c r="G24" s="367"/>
      <c r="H24" s="495"/>
      <c r="I24" s="493"/>
      <c r="J24" s="490"/>
      <c r="K24" s="511"/>
      <c r="L24" s="511"/>
      <c r="M24" s="495"/>
    </row>
    <row r="25" spans="1:13" s="86" customFormat="1" ht="13.5" customHeight="1">
      <c r="A25" s="508"/>
      <c r="B25" s="514"/>
      <c r="C25" s="514"/>
      <c r="D25" s="517"/>
      <c r="E25" s="520"/>
      <c r="F25" s="523"/>
      <c r="G25" s="367"/>
      <c r="H25" s="495"/>
      <c r="I25" s="493"/>
      <c r="J25" s="490"/>
      <c r="K25" s="511"/>
      <c r="L25" s="511"/>
      <c r="M25" s="495"/>
    </row>
    <row r="26" spans="1:13" s="86" customFormat="1" ht="13.5" customHeight="1">
      <c r="A26" s="508"/>
      <c r="B26" s="514"/>
      <c r="C26" s="514"/>
      <c r="D26" s="517"/>
      <c r="E26" s="520"/>
      <c r="F26" s="523"/>
      <c r="G26" s="367"/>
      <c r="H26" s="495"/>
      <c r="I26" s="493"/>
      <c r="J26" s="490"/>
      <c r="K26" s="511"/>
      <c r="L26" s="511"/>
      <c r="M26" s="495"/>
    </row>
    <row r="27" spans="1:13" s="86" customFormat="1" ht="13.5" customHeight="1">
      <c r="A27" s="508"/>
      <c r="B27" s="514"/>
      <c r="C27" s="514"/>
      <c r="D27" s="517"/>
      <c r="E27" s="520"/>
      <c r="F27" s="523"/>
      <c r="G27" s="367"/>
      <c r="H27" s="495"/>
      <c r="I27" s="493"/>
      <c r="J27" s="490"/>
      <c r="K27" s="511"/>
      <c r="L27" s="511"/>
      <c r="M27" s="495"/>
    </row>
    <row r="28" spans="1:13" s="86" customFormat="1" ht="21.75" customHeight="1">
      <c r="A28" s="508"/>
      <c r="B28" s="514"/>
      <c r="C28" s="514"/>
      <c r="D28" s="517"/>
      <c r="E28" s="520"/>
      <c r="F28" s="523"/>
      <c r="G28" s="367"/>
      <c r="H28" s="495"/>
      <c r="I28" s="493"/>
      <c r="J28" s="490"/>
      <c r="K28" s="511"/>
      <c r="L28" s="511"/>
      <c r="M28" s="495"/>
    </row>
    <row r="29" spans="1:13" s="86" customFormat="1" ht="21.75" customHeight="1">
      <c r="A29" s="509"/>
      <c r="B29" s="515"/>
      <c r="C29" s="515"/>
      <c r="D29" s="518"/>
      <c r="E29" s="521"/>
      <c r="F29" s="524"/>
      <c r="G29" s="367"/>
      <c r="H29" s="496"/>
      <c r="I29" s="493"/>
      <c r="J29" s="491"/>
      <c r="K29" s="512"/>
      <c r="L29" s="512"/>
      <c r="M29" s="496"/>
    </row>
    <row r="30" spans="1:13" s="86" customFormat="1" ht="13.5" customHeight="1">
      <c r="A30" s="507">
        <f>'7- Mapa Final'!A30</f>
        <v>3</v>
      </c>
      <c r="B30" s="500" t="str">
        <f>'7- Mapa Final'!B30</f>
        <v>Interrupción del servicio de conectividad LAN - Local</v>
      </c>
      <c r="C30" s="500" t="str">
        <f>'7- Mapa Final'!C30</f>
        <v>Afectar el normal curso de las operaciones en alguna de las ubicaciones de la organización con ocasión a la ausencia de conectividad</v>
      </c>
      <c r="D30" s="501" t="str">
        <f>'7- Mapa Final'!J30</f>
        <v>Baja - 2</v>
      </c>
      <c r="E30" s="503" t="str">
        <f>'7- Mapa Final'!K30</f>
        <v>Menor - 2</v>
      </c>
      <c r="F30" s="505" t="str">
        <f>'7- Mapa Final'!M30</f>
        <v>Moderado - 4</v>
      </c>
      <c r="G30" s="367" t="s">
        <v>381</v>
      </c>
      <c r="H30" s="506"/>
      <c r="I30" s="493"/>
      <c r="J30" s="489" t="s">
        <v>6</v>
      </c>
      <c r="K30" s="492">
        <v>45292</v>
      </c>
      <c r="L30" s="492">
        <v>45382</v>
      </c>
      <c r="M30" s="506" t="s">
        <v>517</v>
      </c>
    </row>
    <row r="31" spans="1:13" s="86" customFormat="1" ht="13.5" customHeight="1">
      <c r="A31" s="508"/>
      <c r="B31" s="500"/>
      <c r="C31" s="500"/>
      <c r="D31" s="502"/>
      <c r="E31" s="504"/>
      <c r="F31" s="505"/>
      <c r="G31" s="367"/>
      <c r="H31" s="506"/>
      <c r="I31" s="493"/>
      <c r="J31" s="490"/>
      <c r="K31" s="493"/>
      <c r="L31" s="493"/>
      <c r="M31" s="506"/>
    </row>
    <row r="32" spans="1:13" s="86" customFormat="1" ht="13.5" customHeight="1">
      <c r="A32" s="508"/>
      <c r="B32" s="500"/>
      <c r="C32" s="500"/>
      <c r="D32" s="502"/>
      <c r="E32" s="504"/>
      <c r="F32" s="505"/>
      <c r="G32" s="367"/>
      <c r="H32" s="506"/>
      <c r="I32" s="493"/>
      <c r="J32" s="490"/>
      <c r="K32" s="493"/>
      <c r="L32" s="493"/>
      <c r="M32" s="506"/>
    </row>
    <row r="33" spans="1:13" s="86" customFormat="1" ht="13.5" customHeight="1">
      <c r="A33" s="508"/>
      <c r="B33" s="500"/>
      <c r="C33" s="500"/>
      <c r="D33" s="502"/>
      <c r="E33" s="504"/>
      <c r="F33" s="505"/>
      <c r="G33" s="367"/>
      <c r="H33" s="506"/>
      <c r="I33" s="493"/>
      <c r="J33" s="490"/>
      <c r="K33" s="493"/>
      <c r="L33" s="493"/>
      <c r="M33" s="506"/>
    </row>
    <row r="34" spans="1:13" s="86" customFormat="1" ht="13.5" customHeight="1">
      <c r="A34" s="508"/>
      <c r="B34" s="500"/>
      <c r="C34" s="500"/>
      <c r="D34" s="502"/>
      <c r="E34" s="504"/>
      <c r="F34" s="505"/>
      <c r="G34" s="367"/>
      <c r="H34" s="506"/>
      <c r="I34" s="493"/>
      <c r="J34" s="490"/>
      <c r="K34" s="493"/>
      <c r="L34" s="493"/>
      <c r="M34" s="506"/>
    </row>
    <row r="35" spans="1:13" s="86" customFormat="1" ht="13.5" customHeight="1">
      <c r="A35" s="508"/>
      <c r="B35" s="500"/>
      <c r="C35" s="500"/>
      <c r="D35" s="502"/>
      <c r="E35" s="504"/>
      <c r="F35" s="505"/>
      <c r="G35" s="367"/>
      <c r="H35" s="506"/>
      <c r="I35" s="493"/>
      <c r="J35" s="490"/>
      <c r="K35" s="493"/>
      <c r="L35" s="493"/>
      <c r="M35" s="506"/>
    </row>
    <row r="36" spans="1:13" s="86" customFormat="1" ht="13.5" customHeight="1">
      <c r="A36" s="508"/>
      <c r="B36" s="500"/>
      <c r="C36" s="500"/>
      <c r="D36" s="502"/>
      <c r="E36" s="504"/>
      <c r="F36" s="505"/>
      <c r="G36" s="367"/>
      <c r="H36" s="506"/>
      <c r="I36" s="493"/>
      <c r="J36" s="490"/>
      <c r="K36" s="493"/>
      <c r="L36" s="493"/>
      <c r="M36" s="506"/>
    </row>
    <row r="37" spans="1:13" s="86" customFormat="1" ht="13.5" customHeight="1">
      <c r="A37" s="508"/>
      <c r="B37" s="500"/>
      <c r="C37" s="500"/>
      <c r="D37" s="502"/>
      <c r="E37" s="504"/>
      <c r="F37" s="505"/>
      <c r="G37" s="367"/>
      <c r="H37" s="506"/>
      <c r="I37" s="493"/>
      <c r="J37" s="490"/>
      <c r="K37" s="493"/>
      <c r="L37" s="493"/>
      <c r="M37" s="506"/>
    </row>
    <row r="38" spans="1:13" s="86" customFormat="1" ht="21.75" customHeight="1">
      <c r="A38" s="508"/>
      <c r="B38" s="500"/>
      <c r="C38" s="500"/>
      <c r="D38" s="502"/>
      <c r="E38" s="504"/>
      <c r="F38" s="505"/>
      <c r="G38" s="367"/>
      <c r="H38" s="506"/>
      <c r="I38" s="493"/>
      <c r="J38" s="490"/>
      <c r="K38" s="493"/>
      <c r="L38" s="493"/>
      <c r="M38" s="506"/>
    </row>
    <row r="39" spans="1:13" s="86" customFormat="1" ht="21.75" customHeight="1">
      <c r="A39" s="509"/>
      <c r="B39" s="500"/>
      <c r="C39" s="500"/>
      <c r="D39" s="502"/>
      <c r="E39" s="504"/>
      <c r="F39" s="505"/>
      <c r="G39" s="367"/>
      <c r="H39" s="506"/>
      <c r="I39" s="493"/>
      <c r="J39" s="491"/>
      <c r="K39" s="493"/>
      <c r="L39" s="493"/>
      <c r="M39" s="506"/>
    </row>
    <row r="40" spans="1:13" s="86" customFormat="1" ht="13.5" customHeight="1">
      <c r="A40" s="507">
        <f>'7- Mapa Final'!A40</f>
        <v>4</v>
      </c>
      <c r="B40" s="500" t="str">
        <f>'7- Mapa Final'!B40</f>
        <v xml:space="preserve">Pérdida de la seguridad, confiablidad o disponibilidad de la información </v>
      </c>
      <c r="C40" s="500" t="str">
        <f>'7- Mapa Final'!C40</f>
        <v xml:space="preserve">Afectación en la confidencialidad, integridad,  disponibilidad y seguridad de la información por la no aplicabilidad de  barreras y procedimientos que resguardan el acceso a los datos. </v>
      </c>
      <c r="D40" s="501" t="str">
        <f>'7- Mapa Final'!J40</f>
        <v>Muy Baja - 1</v>
      </c>
      <c r="E40" s="503" t="str">
        <f>'7- Mapa Final'!K40</f>
        <v>Menor - 2</v>
      </c>
      <c r="F40" s="505" t="str">
        <f>'7- Mapa Final'!M40</f>
        <v>Bajo - 2</v>
      </c>
      <c r="G40" s="367" t="s">
        <v>381</v>
      </c>
      <c r="H40" s="506"/>
      <c r="I40" s="493"/>
      <c r="J40" s="489" t="s">
        <v>6</v>
      </c>
      <c r="K40" s="492">
        <v>45292</v>
      </c>
      <c r="L40" s="492">
        <v>45382</v>
      </c>
      <c r="M40" s="506" t="s">
        <v>518</v>
      </c>
    </row>
    <row r="41" spans="1:13" s="86" customFormat="1" ht="13.5" customHeight="1">
      <c r="A41" s="508"/>
      <c r="B41" s="500"/>
      <c r="C41" s="500"/>
      <c r="D41" s="502"/>
      <c r="E41" s="504"/>
      <c r="F41" s="505"/>
      <c r="G41" s="367"/>
      <c r="H41" s="506"/>
      <c r="I41" s="493"/>
      <c r="J41" s="490"/>
      <c r="K41" s="493"/>
      <c r="L41" s="493"/>
      <c r="M41" s="506"/>
    </row>
    <row r="42" spans="1:13" s="86" customFormat="1" ht="13.5" customHeight="1">
      <c r="A42" s="508"/>
      <c r="B42" s="500"/>
      <c r="C42" s="500"/>
      <c r="D42" s="502"/>
      <c r="E42" s="504"/>
      <c r="F42" s="505"/>
      <c r="G42" s="367"/>
      <c r="H42" s="506"/>
      <c r="I42" s="493"/>
      <c r="J42" s="490"/>
      <c r="K42" s="493"/>
      <c r="L42" s="493"/>
      <c r="M42" s="506"/>
    </row>
    <row r="43" spans="1:13" s="86" customFormat="1" ht="13.5" customHeight="1">
      <c r="A43" s="508"/>
      <c r="B43" s="500"/>
      <c r="C43" s="500"/>
      <c r="D43" s="502"/>
      <c r="E43" s="504"/>
      <c r="F43" s="505"/>
      <c r="G43" s="367"/>
      <c r="H43" s="506"/>
      <c r="I43" s="493"/>
      <c r="J43" s="490"/>
      <c r="K43" s="493"/>
      <c r="L43" s="493"/>
      <c r="M43" s="506"/>
    </row>
    <row r="44" spans="1:13" s="86" customFormat="1" ht="13.5" customHeight="1">
      <c r="A44" s="508"/>
      <c r="B44" s="500"/>
      <c r="C44" s="500"/>
      <c r="D44" s="502"/>
      <c r="E44" s="504"/>
      <c r="F44" s="505"/>
      <c r="G44" s="367"/>
      <c r="H44" s="506"/>
      <c r="I44" s="493"/>
      <c r="J44" s="490"/>
      <c r="K44" s="493"/>
      <c r="L44" s="493"/>
      <c r="M44" s="506"/>
    </row>
    <row r="45" spans="1:13" s="86" customFormat="1" ht="13.5" customHeight="1">
      <c r="A45" s="508"/>
      <c r="B45" s="500"/>
      <c r="C45" s="500"/>
      <c r="D45" s="502"/>
      <c r="E45" s="504"/>
      <c r="F45" s="505"/>
      <c r="G45" s="367"/>
      <c r="H45" s="506"/>
      <c r="I45" s="493"/>
      <c r="J45" s="490"/>
      <c r="K45" s="493"/>
      <c r="L45" s="493"/>
      <c r="M45" s="506"/>
    </row>
    <row r="46" spans="1:13" s="86" customFormat="1" ht="13.5" customHeight="1">
      <c r="A46" s="508"/>
      <c r="B46" s="500"/>
      <c r="C46" s="500"/>
      <c r="D46" s="502"/>
      <c r="E46" s="504"/>
      <c r="F46" s="505"/>
      <c r="G46" s="367"/>
      <c r="H46" s="506"/>
      <c r="I46" s="493"/>
      <c r="J46" s="490"/>
      <c r="K46" s="493"/>
      <c r="L46" s="493"/>
      <c r="M46" s="506"/>
    </row>
    <row r="47" spans="1:13" s="86" customFormat="1" ht="13.5" customHeight="1">
      <c r="A47" s="508"/>
      <c r="B47" s="500"/>
      <c r="C47" s="500"/>
      <c r="D47" s="502"/>
      <c r="E47" s="504"/>
      <c r="F47" s="505"/>
      <c r="G47" s="367"/>
      <c r="H47" s="506"/>
      <c r="I47" s="493"/>
      <c r="J47" s="490"/>
      <c r="K47" s="493"/>
      <c r="L47" s="493"/>
      <c r="M47" s="506"/>
    </row>
    <row r="48" spans="1:13" s="86" customFormat="1" ht="21.75" customHeight="1">
      <c r="A48" s="508"/>
      <c r="B48" s="500"/>
      <c r="C48" s="500"/>
      <c r="D48" s="502"/>
      <c r="E48" s="504"/>
      <c r="F48" s="505"/>
      <c r="G48" s="367"/>
      <c r="H48" s="506"/>
      <c r="I48" s="493"/>
      <c r="J48" s="490"/>
      <c r="K48" s="493"/>
      <c r="L48" s="493"/>
      <c r="M48" s="506"/>
    </row>
    <row r="49" spans="1:13" s="86" customFormat="1" ht="21.75" customHeight="1">
      <c r="A49" s="509"/>
      <c r="B49" s="500"/>
      <c r="C49" s="500"/>
      <c r="D49" s="502"/>
      <c r="E49" s="504"/>
      <c r="F49" s="505"/>
      <c r="G49" s="367"/>
      <c r="H49" s="506"/>
      <c r="I49" s="493"/>
      <c r="J49" s="491"/>
      <c r="K49" s="493"/>
      <c r="L49" s="493"/>
      <c r="M49" s="506"/>
    </row>
    <row r="50" spans="1:13" s="86" customFormat="1" ht="13.5" customHeight="1">
      <c r="A50" s="497">
        <f>'7- Mapa Final'!A50</f>
        <v>5</v>
      </c>
      <c r="B50" s="500" t="str">
        <f>'7- Mapa Final'!B50</f>
        <v xml:space="preserve">Recibir dádivas o beneficios a nombre propio o de terceros para  afectar la seguridad o confidencialidad de la información   </v>
      </c>
      <c r="C50" s="500" t="str">
        <f>'7- Mapa Final'!C50</f>
        <v xml:space="preserve">Recibir dádivas o beneficios a nombre propio o de terceros por   revelar información confidencial,  alterar, retener o no publicar información.  </v>
      </c>
      <c r="D50" s="501" t="str">
        <f>'7- Mapa Final'!J50</f>
        <v>Muy Baja - 1</v>
      </c>
      <c r="E50" s="503" t="str">
        <f>'7- Mapa Final'!K50</f>
        <v>Catastrófico - 5</v>
      </c>
      <c r="F50" s="505" t="str">
        <f>'7- Mapa Final'!M50</f>
        <v>Extremo - 5</v>
      </c>
      <c r="G50" s="367" t="s">
        <v>441</v>
      </c>
      <c r="H50" s="363" t="s">
        <v>514</v>
      </c>
      <c r="I50" s="493"/>
      <c r="J50" s="489" t="s">
        <v>6</v>
      </c>
      <c r="K50" s="492">
        <v>45292</v>
      </c>
      <c r="L50" s="492">
        <v>45382</v>
      </c>
      <c r="M50" s="506" t="s">
        <v>513</v>
      </c>
    </row>
    <row r="51" spans="1:13" s="86" customFormat="1" ht="13.5" customHeight="1">
      <c r="A51" s="498"/>
      <c r="B51" s="500"/>
      <c r="C51" s="500"/>
      <c r="D51" s="502"/>
      <c r="E51" s="504"/>
      <c r="F51" s="505"/>
      <c r="G51" s="367"/>
      <c r="H51" s="506"/>
      <c r="I51" s="493"/>
      <c r="J51" s="490"/>
      <c r="K51" s="493"/>
      <c r="L51" s="493"/>
      <c r="M51" s="506"/>
    </row>
    <row r="52" spans="1:13" s="86" customFormat="1" ht="13.5" customHeight="1">
      <c r="A52" s="498"/>
      <c r="B52" s="500"/>
      <c r="C52" s="500"/>
      <c r="D52" s="502"/>
      <c r="E52" s="504"/>
      <c r="F52" s="505"/>
      <c r="G52" s="367"/>
      <c r="H52" s="506"/>
      <c r="I52" s="493"/>
      <c r="J52" s="490"/>
      <c r="K52" s="493"/>
      <c r="L52" s="493"/>
      <c r="M52" s="506"/>
    </row>
    <row r="53" spans="1:13" s="86" customFormat="1" ht="13.5" customHeight="1">
      <c r="A53" s="498"/>
      <c r="B53" s="500"/>
      <c r="C53" s="500"/>
      <c r="D53" s="502"/>
      <c r="E53" s="504"/>
      <c r="F53" s="505"/>
      <c r="G53" s="367"/>
      <c r="H53" s="506"/>
      <c r="I53" s="493"/>
      <c r="J53" s="490"/>
      <c r="K53" s="493"/>
      <c r="L53" s="493"/>
      <c r="M53" s="506"/>
    </row>
    <row r="54" spans="1:13" s="86" customFormat="1" ht="13.5" customHeight="1">
      <c r="A54" s="498"/>
      <c r="B54" s="500"/>
      <c r="C54" s="500"/>
      <c r="D54" s="502"/>
      <c r="E54" s="504"/>
      <c r="F54" s="505"/>
      <c r="G54" s="367"/>
      <c r="H54" s="506"/>
      <c r="I54" s="493"/>
      <c r="J54" s="490"/>
      <c r="K54" s="493"/>
      <c r="L54" s="493"/>
      <c r="M54" s="506"/>
    </row>
    <row r="55" spans="1:13" s="86" customFormat="1" ht="13.5" customHeight="1">
      <c r="A55" s="498"/>
      <c r="B55" s="500"/>
      <c r="C55" s="500"/>
      <c r="D55" s="502"/>
      <c r="E55" s="504"/>
      <c r="F55" s="505"/>
      <c r="G55" s="367"/>
      <c r="H55" s="506"/>
      <c r="I55" s="493"/>
      <c r="J55" s="490"/>
      <c r="K55" s="493"/>
      <c r="L55" s="493"/>
      <c r="M55" s="506"/>
    </row>
    <row r="56" spans="1:13" s="86" customFormat="1" ht="13.5" customHeight="1">
      <c r="A56" s="498"/>
      <c r="B56" s="500"/>
      <c r="C56" s="500"/>
      <c r="D56" s="502"/>
      <c r="E56" s="504"/>
      <c r="F56" s="505"/>
      <c r="G56" s="367"/>
      <c r="H56" s="506"/>
      <c r="I56" s="493"/>
      <c r="J56" s="490"/>
      <c r="K56" s="493"/>
      <c r="L56" s="493"/>
      <c r="M56" s="506"/>
    </row>
    <row r="57" spans="1:13" s="86" customFormat="1" ht="13.5" customHeight="1">
      <c r="A57" s="498"/>
      <c r="B57" s="500"/>
      <c r="C57" s="500"/>
      <c r="D57" s="502"/>
      <c r="E57" s="504"/>
      <c r="F57" s="505"/>
      <c r="G57" s="367"/>
      <c r="H57" s="506"/>
      <c r="I57" s="493"/>
      <c r="J57" s="490"/>
      <c r="K57" s="493"/>
      <c r="L57" s="493"/>
      <c r="M57" s="506"/>
    </row>
    <row r="58" spans="1:13" s="86" customFormat="1" ht="21.75" customHeight="1">
      <c r="A58" s="498"/>
      <c r="B58" s="500"/>
      <c r="C58" s="500"/>
      <c r="D58" s="502"/>
      <c r="E58" s="504"/>
      <c r="F58" s="505"/>
      <c r="G58" s="367"/>
      <c r="H58" s="506"/>
      <c r="I58" s="493"/>
      <c r="J58" s="490"/>
      <c r="K58" s="493"/>
      <c r="L58" s="493"/>
      <c r="M58" s="506"/>
    </row>
    <row r="59" spans="1:13" s="86" customFormat="1" ht="21.75" customHeight="1">
      <c r="A59" s="499"/>
      <c r="B59" s="500"/>
      <c r="C59" s="500"/>
      <c r="D59" s="502"/>
      <c r="E59" s="504"/>
      <c r="F59" s="505"/>
      <c r="G59" s="367"/>
      <c r="H59" s="506"/>
      <c r="I59" s="493"/>
      <c r="J59" s="491"/>
      <c r="K59" s="493"/>
      <c r="L59" s="493"/>
      <c r="M59" s="506"/>
    </row>
    <row r="60" spans="1:13" s="86" customFormat="1" ht="13.5" customHeight="1">
      <c r="A60" s="497">
        <f>'7- Mapa Final'!A60</f>
        <v>6</v>
      </c>
      <c r="B60" s="500" t="str">
        <f>'7- Mapa Final'!B60</f>
        <v>Ofrecer, prometer, entregar, aceptar o solicitar una ventaja indebida para la asignación de permisos para el acceso y uso de servicios tecnológicos no autorizados, con exposición de datos sensibles,  en  beneficio propio o de un tercero.</v>
      </c>
      <c r="C60" s="500" t="str">
        <f>'7- Mapa Final'!C60</f>
        <v>Cuando por el acceso indebido  y malintencionado a los sistemas de información se hace el uso no apropiado de la información contenida en los sistemas en favorecimiento propio o de un tercero.</v>
      </c>
      <c r="D60" s="501" t="str">
        <f>'7- Mapa Final'!J60</f>
        <v>Muy Baja - 1</v>
      </c>
      <c r="E60" s="503" t="str">
        <f>'7- Mapa Final'!K60</f>
        <v>Moderado - 3</v>
      </c>
      <c r="F60" s="505" t="str">
        <f>'7- Mapa Final'!M60</f>
        <v>Moderado - 3</v>
      </c>
      <c r="G60" s="367" t="s">
        <v>381</v>
      </c>
      <c r="H60" s="506"/>
      <c r="I60" s="493"/>
      <c r="J60" s="489" t="s">
        <v>6</v>
      </c>
      <c r="K60" s="492">
        <v>45292</v>
      </c>
      <c r="L60" s="492">
        <v>45382</v>
      </c>
      <c r="M60" s="494" t="s">
        <v>513</v>
      </c>
    </row>
    <row r="61" spans="1:13" s="86" customFormat="1" ht="13.5" customHeight="1">
      <c r="A61" s="498"/>
      <c r="B61" s="500"/>
      <c r="C61" s="500"/>
      <c r="D61" s="502"/>
      <c r="E61" s="504"/>
      <c r="F61" s="505"/>
      <c r="G61" s="367"/>
      <c r="H61" s="506"/>
      <c r="I61" s="493"/>
      <c r="J61" s="490"/>
      <c r="K61" s="493"/>
      <c r="L61" s="493"/>
      <c r="M61" s="495"/>
    </row>
    <row r="62" spans="1:13" s="86" customFormat="1" ht="13.5" customHeight="1">
      <c r="A62" s="498"/>
      <c r="B62" s="500"/>
      <c r="C62" s="500"/>
      <c r="D62" s="502"/>
      <c r="E62" s="504"/>
      <c r="F62" s="505"/>
      <c r="G62" s="367"/>
      <c r="H62" s="506"/>
      <c r="I62" s="493"/>
      <c r="J62" s="490"/>
      <c r="K62" s="493"/>
      <c r="L62" s="493"/>
      <c r="M62" s="495"/>
    </row>
    <row r="63" spans="1:13" s="86" customFormat="1" ht="13.5" customHeight="1">
      <c r="A63" s="498"/>
      <c r="B63" s="500"/>
      <c r="C63" s="500"/>
      <c r="D63" s="502"/>
      <c r="E63" s="504"/>
      <c r="F63" s="505"/>
      <c r="G63" s="367"/>
      <c r="H63" s="506"/>
      <c r="I63" s="493"/>
      <c r="J63" s="490"/>
      <c r="K63" s="493"/>
      <c r="L63" s="493"/>
      <c r="M63" s="495"/>
    </row>
    <row r="64" spans="1:13" s="86" customFormat="1" ht="13.5" customHeight="1">
      <c r="A64" s="498"/>
      <c r="B64" s="500"/>
      <c r="C64" s="500"/>
      <c r="D64" s="502"/>
      <c r="E64" s="504"/>
      <c r="F64" s="505"/>
      <c r="G64" s="367"/>
      <c r="H64" s="506"/>
      <c r="I64" s="493"/>
      <c r="J64" s="490"/>
      <c r="K64" s="493"/>
      <c r="L64" s="493"/>
      <c r="M64" s="495"/>
    </row>
    <row r="65" spans="1:13" s="86" customFormat="1" ht="13.5" customHeight="1">
      <c r="A65" s="498"/>
      <c r="B65" s="500"/>
      <c r="C65" s="500"/>
      <c r="D65" s="502"/>
      <c r="E65" s="504"/>
      <c r="F65" s="505"/>
      <c r="G65" s="367"/>
      <c r="H65" s="506"/>
      <c r="I65" s="493"/>
      <c r="J65" s="490"/>
      <c r="K65" s="493"/>
      <c r="L65" s="493"/>
      <c r="M65" s="495"/>
    </row>
    <row r="66" spans="1:13" s="86" customFormat="1" ht="13.5" customHeight="1">
      <c r="A66" s="498"/>
      <c r="B66" s="500"/>
      <c r="C66" s="500"/>
      <c r="D66" s="502"/>
      <c r="E66" s="504"/>
      <c r="F66" s="505"/>
      <c r="G66" s="367"/>
      <c r="H66" s="506"/>
      <c r="I66" s="493"/>
      <c r="J66" s="490"/>
      <c r="K66" s="493"/>
      <c r="L66" s="493"/>
      <c r="M66" s="495"/>
    </row>
    <row r="67" spans="1:13" s="86" customFormat="1" ht="13.5" customHeight="1">
      <c r="A67" s="498"/>
      <c r="B67" s="500"/>
      <c r="C67" s="500"/>
      <c r="D67" s="502"/>
      <c r="E67" s="504"/>
      <c r="F67" s="505"/>
      <c r="G67" s="367"/>
      <c r="H67" s="506"/>
      <c r="I67" s="493"/>
      <c r="J67" s="490"/>
      <c r="K67" s="493"/>
      <c r="L67" s="493"/>
      <c r="M67" s="495"/>
    </row>
    <row r="68" spans="1:13" s="86" customFormat="1" ht="21.75" customHeight="1">
      <c r="A68" s="498"/>
      <c r="B68" s="500"/>
      <c r="C68" s="500"/>
      <c r="D68" s="502"/>
      <c r="E68" s="504"/>
      <c r="F68" s="505"/>
      <c r="G68" s="367"/>
      <c r="H68" s="506"/>
      <c r="I68" s="493"/>
      <c r="J68" s="490"/>
      <c r="K68" s="493"/>
      <c r="L68" s="493"/>
      <c r="M68" s="495"/>
    </row>
    <row r="69" spans="1:13" s="86" customFormat="1" ht="21.75" customHeight="1">
      <c r="A69" s="499"/>
      <c r="B69" s="500"/>
      <c r="C69" s="500"/>
      <c r="D69" s="502"/>
      <c r="E69" s="504"/>
      <c r="F69" s="505"/>
      <c r="G69" s="367"/>
      <c r="H69" s="506"/>
      <c r="I69" s="493"/>
      <c r="J69" s="491"/>
      <c r="K69" s="493"/>
      <c r="L69" s="493"/>
      <c r="M69" s="496"/>
    </row>
    <row r="70" spans="1:13" s="86" customFormat="1" ht="13.5" customHeight="1">
      <c r="A70" s="497">
        <f>'7- Mapa Final'!A70</f>
        <v>7</v>
      </c>
      <c r="B70" s="500" t="str">
        <f>'7- Mapa Final'!B70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70" s="500" t="str">
        <f>'7- Mapa Final'!C70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70" s="501" t="str">
        <f>'7- Mapa Final'!J70</f>
        <v>Muy Baja - 1</v>
      </c>
      <c r="E70" s="503" t="str">
        <f>'7- Mapa Final'!K70</f>
        <v>Moderado - 3</v>
      </c>
      <c r="F70" s="505" t="str">
        <f>'7- Mapa Final'!M70</f>
        <v>Moderado - 3</v>
      </c>
      <c r="G70" s="367" t="s">
        <v>381</v>
      </c>
      <c r="H70" s="506"/>
      <c r="I70" s="493"/>
      <c r="J70" s="489" t="s">
        <v>6</v>
      </c>
      <c r="K70" s="492">
        <v>45292</v>
      </c>
      <c r="L70" s="492">
        <v>45382</v>
      </c>
      <c r="M70" s="494" t="s">
        <v>513</v>
      </c>
    </row>
    <row r="71" spans="1:13" s="86" customFormat="1" ht="13.5" customHeight="1">
      <c r="A71" s="498"/>
      <c r="B71" s="500"/>
      <c r="C71" s="500"/>
      <c r="D71" s="502"/>
      <c r="E71" s="504"/>
      <c r="F71" s="505"/>
      <c r="G71" s="367"/>
      <c r="H71" s="506"/>
      <c r="I71" s="493"/>
      <c r="J71" s="490"/>
      <c r="K71" s="493"/>
      <c r="L71" s="493"/>
      <c r="M71" s="495"/>
    </row>
    <row r="72" spans="1:13" s="86" customFormat="1" ht="13.5" customHeight="1">
      <c r="A72" s="498"/>
      <c r="B72" s="500"/>
      <c r="C72" s="500"/>
      <c r="D72" s="502"/>
      <c r="E72" s="504"/>
      <c r="F72" s="505"/>
      <c r="G72" s="367"/>
      <c r="H72" s="506"/>
      <c r="I72" s="493"/>
      <c r="J72" s="490"/>
      <c r="K72" s="493"/>
      <c r="L72" s="493"/>
      <c r="M72" s="495"/>
    </row>
    <row r="73" spans="1:13" s="86" customFormat="1" ht="13.5" customHeight="1">
      <c r="A73" s="498"/>
      <c r="B73" s="500"/>
      <c r="C73" s="500"/>
      <c r="D73" s="502"/>
      <c r="E73" s="504"/>
      <c r="F73" s="505"/>
      <c r="G73" s="367"/>
      <c r="H73" s="506"/>
      <c r="I73" s="493"/>
      <c r="J73" s="490"/>
      <c r="K73" s="493"/>
      <c r="L73" s="493"/>
      <c r="M73" s="495"/>
    </row>
    <row r="74" spans="1:13" s="86" customFormat="1" ht="13.5" customHeight="1">
      <c r="A74" s="498"/>
      <c r="B74" s="500"/>
      <c r="C74" s="500"/>
      <c r="D74" s="502"/>
      <c r="E74" s="504"/>
      <c r="F74" s="505"/>
      <c r="G74" s="367"/>
      <c r="H74" s="506"/>
      <c r="I74" s="493"/>
      <c r="J74" s="490"/>
      <c r="K74" s="493"/>
      <c r="L74" s="493"/>
      <c r="M74" s="495"/>
    </row>
    <row r="75" spans="1:13" s="86" customFormat="1" ht="13.5" customHeight="1">
      <c r="A75" s="498"/>
      <c r="B75" s="500"/>
      <c r="C75" s="500"/>
      <c r="D75" s="502"/>
      <c r="E75" s="504"/>
      <c r="F75" s="505"/>
      <c r="G75" s="367"/>
      <c r="H75" s="506"/>
      <c r="I75" s="493"/>
      <c r="J75" s="490"/>
      <c r="K75" s="493"/>
      <c r="L75" s="493"/>
      <c r="M75" s="495"/>
    </row>
    <row r="76" spans="1:13" s="86" customFormat="1" ht="13.5" customHeight="1">
      <c r="A76" s="498"/>
      <c r="B76" s="500"/>
      <c r="C76" s="500"/>
      <c r="D76" s="502"/>
      <c r="E76" s="504"/>
      <c r="F76" s="505"/>
      <c r="G76" s="367"/>
      <c r="H76" s="506"/>
      <c r="I76" s="493"/>
      <c r="J76" s="490"/>
      <c r="K76" s="493"/>
      <c r="L76" s="493"/>
      <c r="M76" s="495"/>
    </row>
    <row r="77" spans="1:13" s="86" customFormat="1" ht="13.5" customHeight="1">
      <c r="A77" s="498"/>
      <c r="B77" s="500"/>
      <c r="C77" s="500"/>
      <c r="D77" s="502"/>
      <c r="E77" s="504"/>
      <c r="F77" s="505"/>
      <c r="G77" s="367"/>
      <c r="H77" s="506"/>
      <c r="I77" s="493"/>
      <c r="J77" s="490"/>
      <c r="K77" s="493"/>
      <c r="L77" s="493"/>
      <c r="M77" s="495"/>
    </row>
    <row r="78" spans="1:13" s="86" customFormat="1" ht="21.75" customHeight="1">
      <c r="A78" s="498"/>
      <c r="B78" s="500"/>
      <c r="C78" s="500"/>
      <c r="D78" s="502"/>
      <c r="E78" s="504"/>
      <c r="F78" s="505"/>
      <c r="G78" s="367"/>
      <c r="H78" s="506"/>
      <c r="I78" s="493"/>
      <c r="J78" s="490"/>
      <c r="K78" s="493"/>
      <c r="L78" s="493"/>
      <c r="M78" s="495"/>
    </row>
    <row r="79" spans="1:13" s="86" customFormat="1" ht="21.75" customHeight="1">
      <c r="A79" s="499"/>
      <c r="B79" s="500"/>
      <c r="C79" s="500"/>
      <c r="D79" s="502"/>
      <c r="E79" s="504"/>
      <c r="F79" s="505"/>
      <c r="G79" s="367"/>
      <c r="H79" s="506"/>
      <c r="I79" s="493"/>
      <c r="J79" s="491"/>
      <c r="K79" s="493"/>
      <c r="L79" s="493"/>
      <c r="M79" s="496"/>
    </row>
    <row r="80" spans="1:13" s="86" customFormat="1" ht="13.5" customHeight="1">
      <c r="A80" s="497">
        <f>'7- Mapa Final'!A80</f>
        <v>8</v>
      </c>
      <c r="B80" s="500" t="str">
        <f>'7- Mapa Final'!B80</f>
        <v>Ofrecer, prometer, entregar, aceptar o solicitar una ventaja para afectar indebidamente la evaluación técnica de ofertas en los procesos de contratación.</v>
      </c>
      <c r="C80" s="500" t="str">
        <f>'7- Mapa Final'!C80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80" s="501" t="str">
        <f>'7- Mapa Final'!J80</f>
        <v>Muy Baja - 1</v>
      </c>
      <c r="E80" s="503" t="str">
        <f>'7- Mapa Final'!K80</f>
        <v>Moderado - 3</v>
      </c>
      <c r="F80" s="505" t="str">
        <f>'7- Mapa Final'!M80</f>
        <v>Moderado - 3</v>
      </c>
      <c r="G80" s="367" t="s">
        <v>381</v>
      </c>
      <c r="H80" s="506"/>
      <c r="I80" s="493"/>
      <c r="J80" s="489" t="s">
        <v>6</v>
      </c>
      <c r="K80" s="492">
        <v>45292</v>
      </c>
      <c r="L80" s="492">
        <v>45382</v>
      </c>
      <c r="M80" s="494" t="s">
        <v>513</v>
      </c>
    </row>
    <row r="81" spans="1:13" s="86" customFormat="1" ht="13.5" customHeight="1">
      <c r="A81" s="498"/>
      <c r="B81" s="500"/>
      <c r="C81" s="500"/>
      <c r="D81" s="502"/>
      <c r="E81" s="504"/>
      <c r="F81" s="505"/>
      <c r="G81" s="367"/>
      <c r="H81" s="506"/>
      <c r="I81" s="493"/>
      <c r="J81" s="490"/>
      <c r="K81" s="493"/>
      <c r="L81" s="493"/>
      <c r="M81" s="495"/>
    </row>
    <row r="82" spans="1:13" s="86" customFormat="1" ht="13.5" customHeight="1">
      <c r="A82" s="498"/>
      <c r="B82" s="500"/>
      <c r="C82" s="500"/>
      <c r="D82" s="502"/>
      <c r="E82" s="504"/>
      <c r="F82" s="505"/>
      <c r="G82" s="367"/>
      <c r="H82" s="506"/>
      <c r="I82" s="493"/>
      <c r="J82" s="490"/>
      <c r="K82" s="493"/>
      <c r="L82" s="493"/>
      <c r="M82" s="495"/>
    </row>
    <row r="83" spans="1:13" s="86" customFormat="1" ht="13.5" customHeight="1">
      <c r="A83" s="498"/>
      <c r="B83" s="500"/>
      <c r="C83" s="500"/>
      <c r="D83" s="502"/>
      <c r="E83" s="504"/>
      <c r="F83" s="505"/>
      <c r="G83" s="367"/>
      <c r="H83" s="506"/>
      <c r="I83" s="493"/>
      <c r="J83" s="490"/>
      <c r="K83" s="493"/>
      <c r="L83" s="493"/>
      <c r="M83" s="495"/>
    </row>
    <row r="84" spans="1:13" s="86" customFormat="1" ht="13.5" customHeight="1">
      <c r="A84" s="498"/>
      <c r="B84" s="500"/>
      <c r="C84" s="500"/>
      <c r="D84" s="502"/>
      <c r="E84" s="504"/>
      <c r="F84" s="505"/>
      <c r="G84" s="367"/>
      <c r="H84" s="506"/>
      <c r="I84" s="493"/>
      <c r="J84" s="490"/>
      <c r="K84" s="493"/>
      <c r="L84" s="493"/>
      <c r="M84" s="495"/>
    </row>
    <row r="85" spans="1:13" s="86" customFormat="1" ht="13.5" customHeight="1">
      <c r="A85" s="498"/>
      <c r="B85" s="500"/>
      <c r="C85" s="500"/>
      <c r="D85" s="502"/>
      <c r="E85" s="504"/>
      <c r="F85" s="505"/>
      <c r="G85" s="367"/>
      <c r="H85" s="506"/>
      <c r="I85" s="493"/>
      <c r="J85" s="490"/>
      <c r="K85" s="493"/>
      <c r="L85" s="493"/>
      <c r="M85" s="495"/>
    </row>
    <row r="86" spans="1:13" s="86" customFormat="1" ht="13.5" customHeight="1">
      <c r="A86" s="498"/>
      <c r="B86" s="500"/>
      <c r="C86" s="500"/>
      <c r="D86" s="502"/>
      <c r="E86" s="504"/>
      <c r="F86" s="505"/>
      <c r="G86" s="367"/>
      <c r="H86" s="506"/>
      <c r="I86" s="493"/>
      <c r="J86" s="490"/>
      <c r="K86" s="493"/>
      <c r="L86" s="493"/>
      <c r="M86" s="495"/>
    </row>
    <row r="87" spans="1:13" s="86" customFormat="1" ht="13.5" customHeight="1">
      <c r="A87" s="498"/>
      <c r="B87" s="500"/>
      <c r="C87" s="500"/>
      <c r="D87" s="502"/>
      <c r="E87" s="504"/>
      <c r="F87" s="505"/>
      <c r="G87" s="367"/>
      <c r="H87" s="506"/>
      <c r="I87" s="493"/>
      <c r="J87" s="490"/>
      <c r="K87" s="493"/>
      <c r="L87" s="493"/>
      <c r="M87" s="495"/>
    </row>
    <row r="88" spans="1:13" s="86" customFormat="1" ht="21.75" customHeight="1">
      <c r="A88" s="498"/>
      <c r="B88" s="500"/>
      <c r="C88" s="500"/>
      <c r="D88" s="502"/>
      <c r="E88" s="504"/>
      <c r="F88" s="505"/>
      <c r="G88" s="367"/>
      <c r="H88" s="506"/>
      <c r="I88" s="493"/>
      <c r="J88" s="490"/>
      <c r="K88" s="493"/>
      <c r="L88" s="493"/>
      <c r="M88" s="495"/>
    </row>
    <row r="89" spans="1:13" s="86" customFormat="1" ht="21.75" customHeight="1">
      <c r="A89" s="499"/>
      <c r="B89" s="500"/>
      <c r="C89" s="500"/>
      <c r="D89" s="502"/>
      <c r="E89" s="504"/>
      <c r="F89" s="505"/>
      <c r="G89" s="367"/>
      <c r="H89" s="506"/>
      <c r="I89" s="493"/>
      <c r="J89" s="491"/>
      <c r="K89" s="493"/>
      <c r="L89" s="493"/>
      <c r="M89" s="496"/>
    </row>
    <row r="90" spans="1:13" ht="15" customHeight="1">
      <c r="A90" s="497">
        <f>'7- Mapa Final'!A90</f>
        <v>9</v>
      </c>
      <c r="B90" s="500" t="str">
        <f>'7- Mapa Final'!B90</f>
        <v>Ofrecer, prometer, entregar, aceptar o solicitar una ventaja indebida  para afectar la supervisión o interventoría de los contratos.</v>
      </c>
      <c r="C90" s="500" t="str">
        <f>'7- Mapa Final'!C90</f>
        <v>Cuando se favorece  indebidamente la intervención de personas inescrupulosas (ejem:  consultores externos, fabricantes, proveedores, oferentes, proponentes, entre otros.), para afectar indebidamente la supervisión o interventoría de los contratos.</v>
      </c>
      <c r="D90" s="501" t="str">
        <f>'7- Mapa Final'!J90</f>
        <v>Muy Baja - 1</v>
      </c>
      <c r="E90" s="503" t="str">
        <f>'7- Mapa Final'!K90</f>
        <v>Moderado - 3</v>
      </c>
      <c r="F90" s="505" t="str">
        <f>'7- Mapa Final'!M90</f>
        <v>Moderado - 3</v>
      </c>
      <c r="G90" s="367" t="s">
        <v>381</v>
      </c>
      <c r="H90" s="506"/>
      <c r="I90" s="493"/>
      <c r="J90" s="489" t="s">
        <v>6</v>
      </c>
      <c r="K90" s="492">
        <v>45292</v>
      </c>
      <c r="L90" s="492">
        <v>45382</v>
      </c>
      <c r="M90" s="494" t="s">
        <v>513</v>
      </c>
    </row>
    <row r="91" spans="1:13">
      <c r="A91" s="498"/>
      <c r="B91" s="500"/>
      <c r="C91" s="500"/>
      <c r="D91" s="502"/>
      <c r="E91" s="504"/>
      <c r="F91" s="505"/>
      <c r="G91" s="367"/>
      <c r="H91" s="506"/>
      <c r="I91" s="493"/>
      <c r="J91" s="490"/>
      <c r="K91" s="493"/>
      <c r="L91" s="493"/>
      <c r="M91" s="495"/>
    </row>
    <row r="92" spans="1:13">
      <c r="A92" s="498"/>
      <c r="B92" s="500"/>
      <c r="C92" s="500"/>
      <c r="D92" s="502"/>
      <c r="E92" s="504"/>
      <c r="F92" s="505"/>
      <c r="G92" s="367"/>
      <c r="H92" s="506"/>
      <c r="I92" s="493"/>
      <c r="J92" s="490"/>
      <c r="K92" s="493"/>
      <c r="L92" s="493"/>
      <c r="M92" s="495"/>
    </row>
    <row r="93" spans="1:13">
      <c r="A93" s="498"/>
      <c r="B93" s="500"/>
      <c r="C93" s="500"/>
      <c r="D93" s="502"/>
      <c r="E93" s="504"/>
      <c r="F93" s="505"/>
      <c r="G93" s="367"/>
      <c r="H93" s="506"/>
      <c r="I93" s="493"/>
      <c r="J93" s="490"/>
      <c r="K93" s="493"/>
      <c r="L93" s="493"/>
      <c r="M93" s="495"/>
    </row>
    <row r="94" spans="1:13">
      <c r="A94" s="498"/>
      <c r="B94" s="500"/>
      <c r="C94" s="500"/>
      <c r="D94" s="502"/>
      <c r="E94" s="504"/>
      <c r="F94" s="505"/>
      <c r="G94" s="367"/>
      <c r="H94" s="506"/>
      <c r="I94" s="493"/>
      <c r="J94" s="490"/>
      <c r="K94" s="493"/>
      <c r="L94" s="493"/>
      <c r="M94" s="495"/>
    </row>
    <row r="95" spans="1:13">
      <c r="A95" s="498"/>
      <c r="B95" s="500"/>
      <c r="C95" s="500"/>
      <c r="D95" s="502"/>
      <c r="E95" s="504"/>
      <c r="F95" s="505"/>
      <c r="G95" s="367"/>
      <c r="H95" s="506"/>
      <c r="I95" s="493"/>
      <c r="J95" s="490"/>
      <c r="K95" s="493"/>
      <c r="L95" s="493"/>
      <c r="M95" s="495"/>
    </row>
    <row r="96" spans="1:13">
      <c r="A96" s="498"/>
      <c r="B96" s="500"/>
      <c r="C96" s="500"/>
      <c r="D96" s="502"/>
      <c r="E96" s="504"/>
      <c r="F96" s="505"/>
      <c r="G96" s="367"/>
      <c r="H96" s="506"/>
      <c r="I96" s="493"/>
      <c r="J96" s="490"/>
      <c r="K96" s="493"/>
      <c r="L96" s="493"/>
      <c r="M96" s="495"/>
    </row>
    <row r="97" spans="1:13">
      <c r="A97" s="498"/>
      <c r="B97" s="500"/>
      <c r="C97" s="500"/>
      <c r="D97" s="502"/>
      <c r="E97" s="504"/>
      <c r="F97" s="505"/>
      <c r="G97" s="367"/>
      <c r="H97" s="506"/>
      <c r="I97" s="493"/>
      <c r="J97" s="490"/>
      <c r="K97" s="493"/>
      <c r="L97" s="493"/>
      <c r="M97" s="495"/>
    </row>
    <row r="98" spans="1:13">
      <c r="A98" s="498"/>
      <c r="B98" s="500"/>
      <c r="C98" s="500"/>
      <c r="D98" s="502"/>
      <c r="E98" s="504"/>
      <c r="F98" s="505"/>
      <c r="G98" s="367"/>
      <c r="H98" s="506"/>
      <c r="I98" s="493"/>
      <c r="J98" s="490"/>
      <c r="K98" s="493"/>
      <c r="L98" s="493"/>
      <c r="M98" s="495"/>
    </row>
    <row r="99" spans="1:13">
      <c r="A99" s="499"/>
      <c r="B99" s="500"/>
      <c r="C99" s="500"/>
      <c r="D99" s="502"/>
      <c r="E99" s="504"/>
      <c r="F99" s="505"/>
      <c r="G99" s="367"/>
      <c r="H99" s="506"/>
      <c r="I99" s="493"/>
      <c r="J99" s="491"/>
      <c r="K99" s="493"/>
      <c r="L99" s="493"/>
      <c r="M99" s="496"/>
    </row>
  </sheetData>
  <mergeCells count="134">
    <mergeCell ref="L10:L19"/>
    <mergeCell ref="M10:M19"/>
    <mergeCell ref="F10:F19"/>
    <mergeCell ref="G10:G19"/>
    <mergeCell ref="I10:I19"/>
    <mergeCell ref="J10:J19"/>
    <mergeCell ref="K10:K1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A9:G9"/>
    <mergeCell ref="H10:H19"/>
    <mergeCell ref="A20:A29"/>
    <mergeCell ref="B20:B29"/>
    <mergeCell ref="C20:C29"/>
    <mergeCell ref="D20:D29"/>
    <mergeCell ref="E20:E29"/>
    <mergeCell ref="F20:F29"/>
    <mergeCell ref="G20:G29"/>
    <mergeCell ref="H20:H29"/>
    <mergeCell ref="D10:D19"/>
    <mergeCell ref="E10:E19"/>
    <mergeCell ref="B10:B19"/>
    <mergeCell ref="A10:A19"/>
    <mergeCell ref="C10:C19"/>
    <mergeCell ref="F30:F39"/>
    <mergeCell ref="G30:G39"/>
    <mergeCell ref="H30:H39"/>
    <mergeCell ref="I30:I39"/>
    <mergeCell ref="J30:J39"/>
    <mergeCell ref="K30:K39"/>
    <mergeCell ref="L30:L39"/>
    <mergeCell ref="M30:M39"/>
    <mergeCell ref="I20:I29"/>
    <mergeCell ref="J20:J29"/>
    <mergeCell ref="K20:K29"/>
    <mergeCell ref="L20:L29"/>
    <mergeCell ref="M20:M29"/>
    <mergeCell ref="B40:B49"/>
    <mergeCell ref="C40:C49"/>
    <mergeCell ref="D40:D49"/>
    <mergeCell ref="E40:E49"/>
    <mergeCell ref="A30:A39"/>
    <mergeCell ref="B30:B39"/>
    <mergeCell ref="C30:C39"/>
    <mergeCell ref="D30:D39"/>
    <mergeCell ref="E30:E3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K80:K89"/>
    <mergeCell ref="L80:L89"/>
    <mergeCell ref="M80:M89"/>
    <mergeCell ref="F80:F89"/>
    <mergeCell ref="G80:G89"/>
    <mergeCell ref="H80:H89"/>
    <mergeCell ref="I80:I89"/>
    <mergeCell ref="J80:J89"/>
    <mergeCell ref="A80:A89"/>
    <mergeCell ref="B80:B89"/>
    <mergeCell ref="C80:C89"/>
    <mergeCell ref="D80:D89"/>
    <mergeCell ref="E80:E89"/>
    <mergeCell ref="J90:J99"/>
    <mergeCell ref="K90:K99"/>
    <mergeCell ref="L90:L99"/>
    <mergeCell ref="M90:M99"/>
    <mergeCell ref="A90:A99"/>
    <mergeCell ref="B90:B99"/>
    <mergeCell ref="C90:C99"/>
    <mergeCell ref="D90:D99"/>
    <mergeCell ref="E90:E99"/>
    <mergeCell ref="F90:F99"/>
    <mergeCell ref="G90:G99"/>
    <mergeCell ref="H90:H99"/>
    <mergeCell ref="I90:I99"/>
  </mergeCells>
  <conditionalFormatting sqref="A7:B7">
    <cfRule type="containsText" dxfId="151" priority="49" operator="containsText" text="3- Moderado">
      <formula>NOT(ISERROR(SEARCH("3- Moderado",A7)))</formula>
    </cfRule>
    <cfRule type="containsText" dxfId="150" priority="50" operator="containsText" text="6- Moderado">
      <formula>NOT(ISERROR(SEARCH("6- Moderado",A7)))</formula>
    </cfRule>
    <cfRule type="containsText" dxfId="149" priority="51" operator="containsText" text="4- Moderado">
      <formula>NOT(ISERROR(SEARCH("4- Moderado",A7)))</formula>
    </cfRule>
    <cfRule type="containsText" dxfId="148" priority="52" operator="containsText" text="3- Bajo">
      <formula>NOT(ISERROR(SEARCH("3- Bajo",A7)))</formula>
    </cfRule>
    <cfRule type="containsText" dxfId="147" priority="53" operator="containsText" text="4- Bajo">
      <formula>NOT(ISERROR(SEARCH("4- Bajo",A7)))</formula>
    </cfRule>
    <cfRule type="containsText" dxfId="146" priority="54" operator="containsText" text="1- Bajo">
      <formula>NOT(ISERROR(SEARCH("1- Bajo",A7)))</formula>
    </cfRule>
  </conditionalFormatting>
  <conditionalFormatting sqref="A10:E10">
    <cfRule type="containsText" dxfId="145" priority="36" operator="containsText" text="3- Moderado">
      <formula>NOT(ISERROR(SEARCH("3- Moderado",A10)))</formula>
    </cfRule>
    <cfRule type="containsText" dxfId="144" priority="41" operator="containsText" text="1- Bajo">
      <formula>NOT(ISERROR(SEARCH("1- Bajo",A10)))</formula>
    </cfRule>
    <cfRule type="containsText" dxfId="143" priority="40" operator="containsText" text="4- Bajo">
      <formula>NOT(ISERROR(SEARCH("4- Bajo",A10)))</formula>
    </cfRule>
    <cfRule type="containsText" dxfId="142" priority="39" operator="containsText" text="3- Bajo">
      <formula>NOT(ISERROR(SEARCH("3- Bajo",A10)))</formula>
    </cfRule>
    <cfRule type="containsText" dxfId="141" priority="38" operator="containsText" text="4- Moderado">
      <formula>NOT(ISERROR(SEARCH("4- Moderado",A10)))</formula>
    </cfRule>
    <cfRule type="containsText" dxfId="140" priority="37" operator="containsText" text="6- Moderado">
      <formula>NOT(ISERROR(SEARCH("6- Moderado",A10)))</formula>
    </cfRule>
  </conditionalFormatting>
  <conditionalFormatting sqref="A20:E20 A30:E30 A40:E40 A50:E50 A60:E60 A70:E70 A80:E80 A90:E90">
    <cfRule type="containsText" dxfId="139" priority="18" operator="containsText" text="3- Bajo">
      <formula>NOT(ISERROR(SEARCH("3- Bajo",A20)))</formula>
    </cfRule>
    <cfRule type="containsText" dxfId="138" priority="19" operator="containsText" text="4- Bajo">
      <formula>NOT(ISERROR(SEARCH("4- Bajo",A20)))</formula>
    </cfRule>
    <cfRule type="containsText" dxfId="137" priority="20" operator="containsText" text="1- Bajo">
      <formula>NOT(ISERROR(SEARCH("1- Bajo",A20)))</formula>
    </cfRule>
    <cfRule type="containsText" dxfId="136" priority="15" operator="containsText" text="3- Moderado">
      <formula>NOT(ISERROR(SEARCH("3- Moderado",A20)))</formula>
    </cfRule>
    <cfRule type="containsText" dxfId="135" priority="16" operator="containsText" text="6- Moderado">
      <formula>NOT(ISERROR(SEARCH("6- Moderado",A20)))</formula>
    </cfRule>
    <cfRule type="containsText" dxfId="134" priority="17" operator="containsText" text="4- Moderado">
      <formula>NOT(ISERROR(SEARCH("4- Moderado",A20)))</formula>
    </cfRule>
  </conditionalFormatting>
  <conditionalFormatting sqref="C8:F8">
    <cfRule type="containsText" dxfId="133" priority="43" operator="containsText" text="3- Moderado">
      <formula>NOT(ISERROR(SEARCH("3- Moderado",C8)))</formula>
    </cfRule>
    <cfRule type="containsText" dxfId="132" priority="44" operator="containsText" text="6- Moderado">
      <formula>NOT(ISERROR(SEARCH("6- Moderado",C8)))</formula>
    </cfRule>
    <cfRule type="containsText" dxfId="131" priority="45" operator="containsText" text="4- Moderado">
      <formula>NOT(ISERROR(SEARCH("4- Moderado",C8)))</formula>
    </cfRule>
    <cfRule type="containsText" dxfId="130" priority="46" operator="containsText" text="3- Bajo">
      <formula>NOT(ISERROR(SEARCH("3- Bajo",C8)))</formula>
    </cfRule>
    <cfRule type="containsText" dxfId="129" priority="47" operator="containsText" text="4- Bajo">
      <formula>NOT(ISERROR(SEARCH("4- Bajo",C8)))</formula>
    </cfRule>
    <cfRule type="containsText" dxfId="128" priority="48" operator="containsText" text="1- Bajo">
      <formula>NOT(ISERROR(SEARCH("1- Bajo",C8)))</formula>
    </cfRule>
  </conditionalFormatting>
  <conditionalFormatting sqref="D10:D99">
    <cfRule type="containsText" dxfId="127" priority="5" operator="containsText" text="Muy Alta">
      <formula>NOT(ISERROR(SEARCH("Muy Alta",D10)))</formula>
    </cfRule>
    <cfRule type="containsText" dxfId="126" priority="6" operator="containsText" text="Alta">
      <formula>NOT(ISERROR(SEARCH("Alta",D10)))</formula>
    </cfRule>
    <cfRule type="containsText" dxfId="125" priority="7" operator="containsText" text="Baja">
      <formula>NOT(ISERROR(SEARCH("Baja",D10)))</formula>
    </cfRule>
    <cfRule type="containsText" dxfId="124" priority="8" operator="containsText" text="Muy Baja">
      <formula>NOT(ISERROR(SEARCH("Muy Baja",D10)))</formula>
    </cfRule>
    <cfRule type="containsText" dxfId="123" priority="10" operator="containsText" text="Media">
      <formula>NOT(ISERROR(SEARCH("Media",D10)))</formula>
    </cfRule>
  </conditionalFormatting>
  <conditionalFormatting sqref="E10:E99">
    <cfRule type="containsText" dxfId="122" priority="2" operator="containsText" text="Mayor">
      <formula>NOT(ISERROR(SEARCH("Mayor",E10)))</formula>
    </cfRule>
    <cfRule type="containsText" dxfId="121" priority="3" operator="containsText" text="Menor">
      <formula>NOT(ISERROR(SEARCH("Menor",E10)))</formula>
    </cfRule>
    <cfRule type="containsText" dxfId="120" priority="4" operator="containsText" text="Leve">
      <formula>NOT(ISERROR(SEARCH("Leve",E10)))</formula>
    </cfRule>
    <cfRule type="containsText" dxfId="119" priority="1" operator="containsText" text="Catastrófico">
      <formula>NOT(ISERROR(SEARCH("Catastrófico",E10)))</formula>
    </cfRule>
  </conditionalFormatting>
  <conditionalFormatting sqref="E10:F99">
    <cfRule type="containsText" dxfId="118" priority="9" operator="containsText" text="Moderado">
      <formula>NOT(ISERROR(SEARCH("Moderado",E10)))</formula>
    </cfRule>
  </conditionalFormatting>
  <conditionalFormatting sqref="F10:F19">
    <cfRule type="colorScale" priority="722">
      <colorScale>
        <cfvo type="min"/>
        <cfvo type="max"/>
        <color rgb="FFFF7128"/>
        <color rgb="FFFFEF9C"/>
      </colorScale>
    </cfRule>
  </conditionalFormatting>
  <conditionalFormatting sqref="F10:F99">
    <cfRule type="containsText" dxfId="117" priority="12" operator="containsText" text="Moderado">
      <formula>NOT(ISERROR(SEARCH("Moderado",F10)))</formula>
    </cfRule>
    <cfRule type="containsText" dxfId="116" priority="11" operator="containsText" text="Bajo">
      <formula>NOT(ISERROR(SEARCH("Bajo",F10)))</formula>
    </cfRule>
    <cfRule type="containsText" dxfId="115" priority="14" operator="containsText" text="Extremo">
      <formula>NOT(ISERROR(SEARCH("Extremo",F10)))</formula>
    </cfRule>
    <cfRule type="containsText" dxfId="114" priority="13" operator="containsText" text="Alto">
      <formula>NOT(ISERROR(SEARCH("Alto",F10)))</formula>
    </cfRule>
  </conditionalFormatting>
  <conditionalFormatting sqref="F20:F99">
    <cfRule type="colorScale" priority="71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4000000}">
          <x14:formula1>
            <xm:f>'9- Matriz de Calor '!$S$7:$S$10</xm:f>
          </x14:formula1>
          <xm:sqref>G9</xm:sqref>
        </x14:dataValidation>
        <x14:dataValidation type="list" allowBlank="1" showInputMessage="1" showErrorMessage="1" xr:uid="{D955782E-BAFC-4AA5-A1F4-21E85A37DF2C}">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N149"/>
  <sheetViews>
    <sheetView zoomScale="80" zoomScaleNormal="80" workbookViewId="0">
      <selection activeCell="Q27" sqref="Q27"/>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4.28515625" style="89" customWidth="1"/>
    <col min="6" max="6" width="14.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27"/>
      <c r="B1" s="527"/>
      <c r="C1" s="527"/>
      <c r="D1" s="528"/>
      <c r="E1" s="528"/>
      <c r="F1" s="528"/>
      <c r="G1" s="528"/>
      <c r="H1" s="528"/>
      <c r="I1" s="528"/>
      <c r="J1" s="528"/>
      <c r="K1" s="526"/>
      <c r="L1" s="526"/>
      <c r="M1" s="526"/>
    </row>
    <row r="2" spans="1:14" s="78" customFormat="1" ht="39.75" customHeight="1">
      <c r="A2" s="527"/>
      <c r="B2" s="527"/>
      <c r="C2" s="527"/>
      <c r="D2" s="528"/>
      <c r="E2" s="528"/>
      <c r="F2" s="528"/>
      <c r="G2" s="528"/>
      <c r="H2" s="528"/>
      <c r="I2" s="528"/>
      <c r="J2" s="528"/>
      <c r="K2" s="526"/>
      <c r="L2" s="526"/>
      <c r="M2" s="526"/>
    </row>
    <row r="3" spans="1:14" s="78" customFormat="1" ht="3" customHeight="1">
      <c r="A3" s="527"/>
      <c r="B3" s="527"/>
      <c r="C3" s="527"/>
      <c r="D3" s="243"/>
      <c r="E3" s="243"/>
      <c r="F3" s="243"/>
      <c r="G3" s="243"/>
      <c r="H3" s="243"/>
      <c r="I3" s="243"/>
      <c r="J3" s="243"/>
      <c r="K3" s="526"/>
      <c r="L3" s="526"/>
      <c r="M3" s="526"/>
    </row>
    <row r="4" spans="1:14" s="78" customFormat="1" ht="21.75" customHeight="1">
      <c r="A4" s="392" t="s">
        <v>339</v>
      </c>
      <c r="B4" s="392"/>
      <c r="C4" s="433" t="s">
        <v>4</v>
      </c>
      <c r="D4" s="433"/>
      <c r="E4" s="433"/>
      <c r="F4" s="433"/>
      <c r="G4" s="433"/>
      <c r="H4" s="433"/>
      <c r="I4" s="433"/>
      <c r="J4" s="433"/>
      <c r="K4" s="433"/>
      <c r="L4" s="433"/>
      <c r="M4" s="550"/>
      <c r="N4" s="248"/>
    </row>
    <row r="5" spans="1:14" s="78" customFormat="1" ht="40.9" customHeight="1">
      <c r="A5" s="392" t="s">
        <v>340</v>
      </c>
      <c r="B5" s="392"/>
      <c r="C5" s="434" t="s">
        <v>341</v>
      </c>
      <c r="D5" s="434"/>
      <c r="E5" s="434"/>
      <c r="F5" s="434"/>
      <c r="G5" s="434"/>
      <c r="H5" s="434"/>
      <c r="I5" s="434"/>
      <c r="J5" s="434"/>
      <c r="K5" s="434"/>
      <c r="L5" s="434"/>
      <c r="M5" s="539"/>
      <c r="N5" s="248"/>
    </row>
    <row r="6" spans="1:14" s="78" customFormat="1" ht="24.75" customHeight="1" thickBot="1">
      <c r="A6" s="392" t="s">
        <v>342</v>
      </c>
      <c r="B6" s="392"/>
      <c r="C6" s="539" t="s">
        <v>252</v>
      </c>
      <c r="D6" s="540"/>
      <c r="E6" s="540"/>
      <c r="F6" s="540"/>
      <c r="G6" s="540"/>
      <c r="H6" s="540"/>
      <c r="I6" s="540"/>
      <c r="J6" s="540"/>
      <c r="K6" s="540"/>
      <c r="L6" s="540"/>
      <c r="M6" s="540"/>
      <c r="N6" s="248"/>
    </row>
    <row r="7" spans="1:14" s="84" customFormat="1" ht="24.75" customHeight="1" thickTop="1" thickBot="1">
      <c r="A7" s="534" t="s">
        <v>477</v>
      </c>
      <c r="B7" s="535"/>
      <c r="C7" s="536"/>
      <c r="D7" s="537" t="s">
        <v>478</v>
      </c>
      <c r="E7" s="537"/>
      <c r="F7" s="537"/>
      <c r="G7" s="538" t="s">
        <v>479</v>
      </c>
      <c r="H7" s="529" t="s">
        <v>480</v>
      </c>
      <c r="I7" s="531" t="s">
        <v>481</v>
      </c>
      <c r="J7" s="532"/>
      <c r="K7" s="531" t="s">
        <v>482</v>
      </c>
      <c r="L7" s="532"/>
      <c r="M7" s="533" t="s">
        <v>483</v>
      </c>
      <c r="N7" s="249"/>
    </row>
    <row r="8" spans="1:14" s="85" customFormat="1" ht="86.25" customHeight="1" thickTop="1" thickBot="1">
      <c r="A8" s="244" t="s">
        <v>37</v>
      </c>
      <c r="B8" s="244" t="s">
        <v>191</v>
      </c>
      <c r="C8" s="244" t="s">
        <v>193</v>
      </c>
      <c r="D8" s="245" t="s">
        <v>203</v>
      </c>
      <c r="E8" s="245" t="s">
        <v>484</v>
      </c>
      <c r="F8" s="245" t="s">
        <v>485</v>
      </c>
      <c r="G8" s="538"/>
      <c r="H8" s="530"/>
      <c r="I8" s="246" t="s">
        <v>486</v>
      </c>
      <c r="J8" s="246" t="s">
        <v>487</v>
      </c>
      <c r="K8" s="246" t="s">
        <v>488</v>
      </c>
      <c r="L8" s="246" t="s">
        <v>489</v>
      </c>
      <c r="M8" s="533"/>
      <c r="N8" s="250"/>
    </row>
    <row r="9" spans="1:14" s="86" customFormat="1" ht="3.75" customHeight="1" thickTop="1" thickBot="1">
      <c r="A9" s="542"/>
      <c r="B9" s="543"/>
      <c r="C9" s="543"/>
      <c r="D9" s="543"/>
      <c r="E9" s="543"/>
      <c r="F9" s="543"/>
      <c r="G9" s="543"/>
      <c r="H9" s="247"/>
      <c r="I9" s="247"/>
      <c r="J9" s="247"/>
      <c r="K9" s="247"/>
      <c r="L9" s="247"/>
      <c r="M9" s="90"/>
    </row>
    <row r="10" spans="1:14" s="86" customFormat="1" ht="13.5" customHeight="1">
      <c r="A10" s="545" t="e">
        <f>'7- Mapa Final'!#REF!</f>
        <v>#REF!</v>
      </c>
      <c r="B10" s="546" t="e">
        <f>'7- Mapa Final'!#REF!</f>
        <v>#REF!</v>
      </c>
      <c r="C10" s="546" t="e">
        <f>'7- Mapa Final'!#REF!</f>
        <v>#REF!</v>
      </c>
      <c r="D10" s="547" t="e">
        <f>'7- Mapa Final'!#REF!</f>
        <v>#REF!</v>
      </c>
      <c r="E10" s="548" t="e">
        <f>'7- Mapa Final'!#REF!</f>
        <v>#REF!</v>
      </c>
      <c r="F10" s="549" t="e">
        <f>'7- Mapa Final'!#REF!</f>
        <v>#REF!</v>
      </c>
      <c r="G10" s="405"/>
      <c r="H10" s="506"/>
      <c r="I10" s="493" t="s">
        <v>6</v>
      </c>
      <c r="J10" s="493"/>
      <c r="K10" s="492">
        <v>45383</v>
      </c>
      <c r="L10" s="492">
        <v>45473</v>
      </c>
      <c r="M10" s="506"/>
    </row>
    <row r="11" spans="1:14" s="86" customFormat="1" ht="13.5" customHeight="1">
      <c r="A11" s="525"/>
      <c r="B11" s="500"/>
      <c r="C11" s="500"/>
      <c r="D11" s="502"/>
      <c r="E11" s="504"/>
      <c r="F11" s="505"/>
      <c r="G11" s="367"/>
      <c r="H11" s="506"/>
      <c r="I11" s="493"/>
      <c r="J11" s="493"/>
      <c r="K11" s="493"/>
      <c r="L11" s="493"/>
      <c r="M11" s="506"/>
    </row>
    <row r="12" spans="1:14" s="86" customFormat="1" ht="13.5" customHeight="1">
      <c r="A12" s="525"/>
      <c r="B12" s="500"/>
      <c r="C12" s="500"/>
      <c r="D12" s="502"/>
      <c r="E12" s="504"/>
      <c r="F12" s="505"/>
      <c r="G12" s="367"/>
      <c r="H12" s="506"/>
      <c r="I12" s="493"/>
      <c r="J12" s="493"/>
      <c r="K12" s="493"/>
      <c r="L12" s="493"/>
      <c r="M12" s="506"/>
    </row>
    <row r="13" spans="1:14" s="86" customFormat="1" ht="13.5" customHeight="1">
      <c r="A13" s="525"/>
      <c r="B13" s="500"/>
      <c r="C13" s="500"/>
      <c r="D13" s="502"/>
      <c r="E13" s="504"/>
      <c r="F13" s="505"/>
      <c r="G13" s="367"/>
      <c r="H13" s="506"/>
      <c r="I13" s="493"/>
      <c r="J13" s="493"/>
      <c r="K13" s="493"/>
      <c r="L13" s="493"/>
      <c r="M13" s="506"/>
    </row>
    <row r="14" spans="1:14" s="86" customFormat="1" ht="13.5" customHeight="1">
      <c r="A14" s="525"/>
      <c r="B14" s="500"/>
      <c r="C14" s="500"/>
      <c r="D14" s="502"/>
      <c r="E14" s="504"/>
      <c r="F14" s="505"/>
      <c r="G14" s="367"/>
      <c r="H14" s="506"/>
      <c r="I14" s="493"/>
      <c r="J14" s="493"/>
      <c r="K14" s="493"/>
      <c r="L14" s="493"/>
      <c r="M14" s="506"/>
    </row>
    <row r="15" spans="1:14" s="86" customFormat="1" ht="13.5" customHeight="1">
      <c r="A15" s="525"/>
      <c r="B15" s="500"/>
      <c r="C15" s="500"/>
      <c r="D15" s="502"/>
      <c r="E15" s="504"/>
      <c r="F15" s="505"/>
      <c r="G15" s="367"/>
      <c r="H15" s="506"/>
      <c r="I15" s="493"/>
      <c r="J15" s="493"/>
      <c r="K15" s="493"/>
      <c r="L15" s="493"/>
      <c r="M15" s="506"/>
    </row>
    <row r="16" spans="1:14" s="86" customFormat="1" ht="13.5" customHeight="1">
      <c r="A16" s="525"/>
      <c r="B16" s="500"/>
      <c r="C16" s="500"/>
      <c r="D16" s="502"/>
      <c r="E16" s="504"/>
      <c r="F16" s="505"/>
      <c r="G16" s="367"/>
      <c r="H16" s="506"/>
      <c r="I16" s="493"/>
      <c r="J16" s="493"/>
      <c r="K16" s="493"/>
      <c r="L16" s="493"/>
      <c r="M16" s="506"/>
    </row>
    <row r="17" spans="1:13" s="86" customFormat="1" ht="13.5" customHeight="1">
      <c r="A17" s="525"/>
      <c r="B17" s="500"/>
      <c r="C17" s="500"/>
      <c r="D17" s="502"/>
      <c r="E17" s="504"/>
      <c r="F17" s="505"/>
      <c r="G17" s="367"/>
      <c r="H17" s="506"/>
      <c r="I17" s="493"/>
      <c r="J17" s="493"/>
      <c r="K17" s="493"/>
      <c r="L17" s="493"/>
      <c r="M17" s="506"/>
    </row>
    <row r="18" spans="1:13" s="86" customFormat="1" ht="21.75" customHeight="1">
      <c r="A18" s="525"/>
      <c r="B18" s="500"/>
      <c r="C18" s="500"/>
      <c r="D18" s="502"/>
      <c r="E18" s="504"/>
      <c r="F18" s="505"/>
      <c r="G18" s="367"/>
      <c r="H18" s="506"/>
      <c r="I18" s="493"/>
      <c r="J18" s="493"/>
      <c r="K18" s="493"/>
      <c r="L18" s="493"/>
      <c r="M18" s="506"/>
    </row>
    <row r="19" spans="1:13" s="86" customFormat="1" ht="21.75" customHeight="1">
      <c r="A19" s="525"/>
      <c r="B19" s="500"/>
      <c r="C19" s="500"/>
      <c r="D19" s="502"/>
      <c r="E19" s="504"/>
      <c r="F19" s="505"/>
      <c r="G19" s="367"/>
      <c r="H19" s="506"/>
      <c r="I19" s="493"/>
      <c r="J19" s="493"/>
      <c r="K19" s="493"/>
      <c r="L19" s="493"/>
      <c r="M19" s="506"/>
    </row>
    <row r="20" spans="1:13" s="86" customFormat="1" ht="13.5" customHeight="1">
      <c r="A20" s="525">
        <f>'7- Mapa Final'!A10</f>
        <v>1</v>
      </c>
      <c r="B20" s="500" t="str">
        <f>'7- Mapa Final'!B10</f>
        <v>Incumplimiento Contractual</v>
      </c>
      <c r="C20" s="500" t="str">
        <f>'7- Mapa Final'!C10</f>
        <v>Posibilidad de incumplimiento de metas establecidas debido a que los bienes o servicios contratados se entreguen más allá del plazo de ejecución pactado, de manera incompleta, o en malas condiciones de calidad.</v>
      </c>
      <c r="D20" s="501" t="str">
        <f>'7- Mapa Final'!J10</f>
        <v>Muy Baja - 1</v>
      </c>
      <c r="E20" s="503" t="str">
        <f>'7- Mapa Final'!K10</f>
        <v>Leve - 1</v>
      </c>
      <c r="F20" s="505" t="str">
        <f>'7- Mapa Final'!M10</f>
        <v>Bajo - 1</v>
      </c>
      <c r="G20" s="367"/>
      <c r="H20" s="506"/>
      <c r="I20" s="493" t="s">
        <v>6</v>
      </c>
      <c r="J20" s="493"/>
      <c r="K20" s="492">
        <v>45383</v>
      </c>
      <c r="L20" s="492">
        <v>45473</v>
      </c>
      <c r="M20" s="506"/>
    </row>
    <row r="21" spans="1:13" s="86" customFormat="1" ht="13.5" customHeight="1">
      <c r="A21" s="525"/>
      <c r="B21" s="500"/>
      <c r="C21" s="500"/>
      <c r="D21" s="502"/>
      <c r="E21" s="504"/>
      <c r="F21" s="505"/>
      <c r="G21" s="367"/>
      <c r="H21" s="506"/>
      <c r="I21" s="493"/>
      <c r="J21" s="493"/>
      <c r="K21" s="493"/>
      <c r="L21" s="493"/>
      <c r="M21" s="506"/>
    </row>
    <row r="22" spans="1:13" s="86" customFormat="1" ht="13.5" customHeight="1">
      <c r="A22" s="525"/>
      <c r="B22" s="500"/>
      <c r="C22" s="500"/>
      <c r="D22" s="502"/>
      <c r="E22" s="504"/>
      <c r="F22" s="505"/>
      <c r="G22" s="367"/>
      <c r="H22" s="506"/>
      <c r="I22" s="493"/>
      <c r="J22" s="493"/>
      <c r="K22" s="493"/>
      <c r="L22" s="493"/>
      <c r="M22" s="506"/>
    </row>
    <row r="23" spans="1:13" s="86" customFormat="1" ht="13.5" customHeight="1">
      <c r="A23" s="525"/>
      <c r="B23" s="500"/>
      <c r="C23" s="500"/>
      <c r="D23" s="502"/>
      <c r="E23" s="504"/>
      <c r="F23" s="505"/>
      <c r="G23" s="367"/>
      <c r="H23" s="506"/>
      <c r="I23" s="493"/>
      <c r="J23" s="493"/>
      <c r="K23" s="493"/>
      <c r="L23" s="493"/>
      <c r="M23" s="506"/>
    </row>
    <row r="24" spans="1:13" s="86" customFormat="1" ht="13.5" customHeight="1">
      <c r="A24" s="525"/>
      <c r="B24" s="500"/>
      <c r="C24" s="500"/>
      <c r="D24" s="502"/>
      <c r="E24" s="504"/>
      <c r="F24" s="505"/>
      <c r="G24" s="367"/>
      <c r="H24" s="506"/>
      <c r="I24" s="493"/>
      <c r="J24" s="493"/>
      <c r="K24" s="493"/>
      <c r="L24" s="493"/>
      <c r="M24" s="506"/>
    </row>
    <row r="25" spans="1:13" s="86" customFormat="1" ht="13.5" customHeight="1">
      <c r="A25" s="525"/>
      <c r="B25" s="500"/>
      <c r="C25" s="500"/>
      <c r="D25" s="502"/>
      <c r="E25" s="504"/>
      <c r="F25" s="505"/>
      <c r="G25" s="367"/>
      <c r="H25" s="506"/>
      <c r="I25" s="493"/>
      <c r="J25" s="493"/>
      <c r="K25" s="493"/>
      <c r="L25" s="493"/>
      <c r="M25" s="506"/>
    </row>
    <row r="26" spans="1:13" s="86" customFormat="1" ht="13.5" customHeight="1">
      <c r="A26" s="525"/>
      <c r="B26" s="500"/>
      <c r="C26" s="500"/>
      <c r="D26" s="502"/>
      <c r="E26" s="504"/>
      <c r="F26" s="505"/>
      <c r="G26" s="367"/>
      <c r="H26" s="506"/>
      <c r="I26" s="493"/>
      <c r="J26" s="493"/>
      <c r="K26" s="493"/>
      <c r="L26" s="493"/>
      <c r="M26" s="506"/>
    </row>
    <row r="27" spans="1:13" s="86" customFormat="1" ht="13.5" customHeight="1">
      <c r="A27" s="525"/>
      <c r="B27" s="500"/>
      <c r="C27" s="500"/>
      <c r="D27" s="502"/>
      <c r="E27" s="504"/>
      <c r="F27" s="505"/>
      <c r="G27" s="367"/>
      <c r="H27" s="506"/>
      <c r="I27" s="493"/>
      <c r="J27" s="493"/>
      <c r="K27" s="493"/>
      <c r="L27" s="493"/>
      <c r="M27" s="506"/>
    </row>
    <row r="28" spans="1:13" s="86" customFormat="1" ht="21.75" customHeight="1">
      <c r="A28" s="525"/>
      <c r="B28" s="500"/>
      <c r="C28" s="500"/>
      <c r="D28" s="502"/>
      <c r="E28" s="504"/>
      <c r="F28" s="505"/>
      <c r="G28" s="367"/>
      <c r="H28" s="506"/>
      <c r="I28" s="493"/>
      <c r="J28" s="493"/>
      <c r="K28" s="493"/>
      <c r="L28" s="493"/>
      <c r="M28" s="506"/>
    </row>
    <row r="29" spans="1:13" s="86" customFormat="1" ht="21.75" customHeight="1">
      <c r="A29" s="525"/>
      <c r="B29" s="500"/>
      <c r="C29" s="500"/>
      <c r="D29" s="502"/>
      <c r="E29" s="504"/>
      <c r="F29" s="505"/>
      <c r="G29" s="367"/>
      <c r="H29" s="506"/>
      <c r="I29" s="493"/>
      <c r="J29" s="493"/>
      <c r="K29" s="493"/>
      <c r="L29" s="493"/>
      <c r="M29" s="506"/>
    </row>
    <row r="30" spans="1:13" s="86" customFormat="1" ht="13.5" customHeight="1">
      <c r="A30" s="525" t="e">
        <f>'7- Mapa Final'!#REF!</f>
        <v>#REF!</v>
      </c>
      <c r="B30" s="500" t="e">
        <f>'7- Mapa Final'!#REF!</f>
        <v>#REF!</v>
      </c>
      <c r="C30" s="500" t="e">
        <f>'7- Mapa Final'!#REF!</f>
        <v>#REF!</v>
      </c>
      <c r="D30" s="501" t="e">
        <f>'7- Mapa Final'!#REF!</f>
        <v>#REF!</v>
      </c>
      <c r="E30" s="503" t="e">
        <f>'7- Mapa Final'!#REF!</f>
        <v>#REF!</v>
      </c>
      <c r="F30" s="505" t="e">
        <f>'7- Mapa Final'!#REF!</f>
        <v>#REF!</v>
      </c>
      <c r="G30" s="367"/>
      <c r="H30" s="506"/>
      <c r="I30" s="493" t="s">
        <v>6</v>
      </c>
      <c r="J30" s="493"/>
      <c r="K30" s="492">
        <v>45383</v>
      </c>
      <c r="L30" s="492">
        <v>45473</v>
      </c>
      <c r="M30" s="506"/>
    </row>
    <row r="31" spans="1:13" s="86" customFormat="1" ht="13.5" customHeight="1">
      <c r="A31" s="525"/>
      <c r="B31" s="500"/>
      <c r="C31" s="500"/>
      <c r="D31" s="502"/>
      <c r="E31" s="504"/>
      <c r="F31" s="505"/>
      <c r="G31" s="367"/>
      <c r="H31" s="506"/>
      <c r="I31" s="493"/>
      <c r="J31" s="493"/>
      <c r="K31" s="493"/>
      <c r="L31" s="493"/>
      <c r="M31" s="506"/>
    </row>
    <row r="32" spans="1:13" s="86" customFormat="1" ht="13.5" customHeight="1">
      <c r="A32" s="525"/>
      <c r="B32" s="500"/>
      <c r="C32" s="500"/>
      <c r="D32" s="502"/>
      <c r="E32" s="504"/>
      <c r="F32" s="505"/>
      <c r="G32" s="367"/>
      <c r="H32" s="506"/>
      <c r="I32" s="493"/>
      <c r="J32" s="493"/>
      <c r="K32" s="493"/>
      <c r="L32" s="493"/>
      <c r="M32" s="506"/>
    </row>
    <row r="33" spans="1:13" s="86" customFormat="1" ht="13.5" customHeight="1">
      <c r="A33" s="525"/>
      <c r="B33" s="500"/>
      <c r="C33" s="500"/>
      <c r="D33" s="502"/>
      <c r="E33" s="504"/>
      <c r="F33" s="505"/>
      <c r="G33" s="367"/>
      <c r="H33" s="506"/>
      <c r="I33" s="493"/>
      <c r="J33" s="493"/>
      <c r="K33" s="493"/>
      <c r="L33" s="493"/>
      <c r="M33" s="506"/>
    </row>
    <row r="34" spans="1:13" s="86" customFormat="1" ht="13.5" customHeight="1">
      <c r="A34" s="525"/>
      <c r="B34" s="500"/>
      <c r="C34" s="500"/>
      <c r="D34" s="502"/>
      <c r="E34" s="504"/>
      <c r="F34" s="505"/>
      <c r="G34" s="367"/>
      <c r="H34" s="506"/>
      <c r="I34" s="493"/>
      <c r="J34" s="493"/>
      <c r="K34" s="493"/>
      <c r="L34" s="493"/>
      <c r="M34" s="506"/>
    </row>
    <row r="35" spans="1:13" s="86" customFormat="1" ht="13.5" customHeight="1">
      <c r="A35" s="525"/>
      <c r="B35" s="500"/>
      <c r="C35" s="500"/>
      <c r="D35" s="502"/>
      <c r="E35" s="504"/>
      <c r="F35" s="505"/>
      <c r="G35" s="367"/>
      <c r="H35" s="506"/>
      <c r="I35" s="493"/>
      <c r="J35" s="493"/>
      <c r="K35" s="493"/>
      <c r="L35" s="493"/>
      <c r="M35" s="506"/>
    </row>
    <row r="36" spans="1:13" s="86" customFormat="1" ht="13.5" customHeight="1">
      <c r="A36" s="525"/>
      <c r="B36" s="500"/>
      <c r="C36" s="500"/>
      <c r="D36" s="502"/>
      <c r="E36" s="504"/>
      <c r="F36" s="505"/>
      <c r="G36" s="367"/>
      <c r="H36" s="506"/>
      <c r="I36" s="493"/>
      <c r="J36" s="493"/>
      <c r="K36" s="493"/>
      <c r="L36" s="493"/>
      <c r="M36" s="506"/>
    </row>
    <row r="37" spans="1:13" s="86" customFormat="1" ht="13.5" customHeight="1">
      <c r="A37" s="525"/>
      <c r="B37" s="500"/>
      <c r="C37" s="500"/>
      <c r="D37" s="502"/>
      <c r="E37" s="504"/>
      <c r="F37" s="505"/>
      <c r="G37" s="367"/>
      <c r="H37" s="506"/>
      <c r="I37" s="493"/>
      <c r="J37" s="493"/>
      <c r="K37" s="493"/>
      <c r="L37" s="493"/>
      <c r="M37" s="506"/>
    </row>
    <row r="38" spans="1:13" s="86" customFormat="1" ht="21.75" customHeight="1">
      <c r="A38" s="525"/>
      <c r="B38" s="500"/>
      <c r="C38" s="500"/>
      <c r="D38" s="502"/>
      <c r="E38" s="504"/>
      <c r="F38" s="505"/>
      <c r="G38" s="367"/>
      <c r="H38" s="506"/>
      <c r="I38" s="493"/>
      <c r="J38" s="493"/>
      <c r="K38" s="493"/>
      <c r="L38" s="493"/>
      <c r="M38" s="506"/>
    </row>
    <row r="39" spans="1:13" s="86" customFormat="1" ht="21.75" customHeight="1">
      <c r="A39" s="525"/>
      <c r="B39" s="500"/>
      <c r="C39" s="500"/>
      <c r="D39" s="502"/>
      <c r="E39" s="504"/>
      <c r="F39" s="505"/>
      <c r="G39" s="367"/>
      <c r="H39" s="506"/>
      <c r="I39" s="493"/>
      <c r="J39" s="493"/>
      <c r="K39" s="493"/>
      <c r="L39" s="493"/>
      <c r="M39" s="506"/>
    </row>
    <row r="40" spans="1:13" s="86" customFormat="1" ht="13.5" customHeight="1">
      <c r="A40" s="525" t="e">
        <f>'7- Mapa Final'!#REF!</f>
        <v>#REF!</v>
      </c>
      <c r="B40" s="500" t="e">
        <f>'7- Mapa Final'!#REF!</f>
        <v>#REF!</v>
      </c>
      <c r="C40" s="500" t="e">
        <f>'7- Mapa Final'!#REF!</f>
        <v>#REF!</v>
      </c>
      <c r="D40" s="501" t="e">
        <f>'7- Mapa Final'!#REF!</f>
        <v>#REF!</v>
      </c>
      <c r="E40" s="503" t="e">
        <f>'7- Mapa Final'!#REF!</f>
        <v>#REF!</v>
      </c>
      <c r="F40" s="505" t="e">
        <f>'7- Mapa Final'!#REF!</f>
        <v>#REF!</v>
      </c>
      <c r="G40" s="367"/>
      <c r="H40" s="506"/>
      <c r="I40" s="493" t="s">
        <v>6</v>
      </c>
      <c r="J40" s="493"/>
      <c r="K40" s="492">
        <v>45383</v>
      </c>
      <c r="L40" s="492">
        <v>45473</v>
      </c>
      <c r="M40" s="506"/>
    </row>
    <row r="41" spans="1:13" s="86" customFormat="1" ht="13.5" customHeight="1">
      <c r="A41" s="525"/>
      <c r="B41" s="500"/>
      <c r="C41" s="500"/>
      <c r="D41" s="502"/>
      <c r="E41" s="504"/>
      <c r="F41" s="505"/>
      <c r="G41" s="367"/>
      <c r="H41" s="506"/>
      <c r="I41" s="493"/>
      <c r="J41" s="493"/>
      <c r="K41" s="493"/>
      <c r="L41" s="493"/>
      <c r="M41" s="506"/>
    </row>
    <row r="42" spans="1:13" s="86" customFormat="1" ht="13.5" customHeight="1">
      <c r="A42" s="525"/>
      <c r="B42" s="500"/>
      <c r="C42" s="500"/>
      <c r="D42" s="502"/>
      <c r="E42" s="504"/>
      <c r="F42" s="505"/>
      <c r="G42" s="367"/>
      <c r="H42" s="506"/>
      <c r="I42" s="493"/>
      <c r="J42" s="493"/>
      <c r="K42" s="493"/>
      <c r="L42" s="493"/>
      <c r="M42" s="506"/>
    </row>
    <row r="43" spans="1:13" s="86" customFormat="1" ht="13.5" customHeight="1">
      <c r="A43" s="525"/>
      <c r="B43" s="500"/>
      <c r="C43" s="500"/>
      <c r="D43" s="502"/>
      <c r="E43" s="504"/>
      <c r="F43" s="505"/>
      <c r="G43" s="367"/>
      <c r="H43" s="506"/>
      <c r="I43" s="493"/>
      <c r="J43" s="493"/>
      <c r="K43" s="493"/>
      <c r="L43" s="493"/>
      <c r="M43" s="506"/>
    </row>
    <row r="44" spans="1:13" s="86" customFormat="1" ht="13.5" customHeight="1">
      <c r="A44" s="525"/>
      <c r="B44" s="500"/>
      <c r="C44" s="500"/>
      <c r="D44" s="502"/>
      <c r="E44" s="504"/>
      <c r="F44" s="505"/>
      <c r="G44" s="367"/>
      <c r="H44" s="506"/>
      <c r="I44" s="493"/>
      <c r="J44" s="493"/>
      <c r="K44" s="493"/>
      <c r="L44" s="493"/>
      <c r="M44" s="506"/>
    </row>
    <row r="45" spans="1:13" s="86" customFormat="1" ht="13.5" customHeight="1">
      <c r="A45" s="525"/>
      <c r="B45" s="500"/>
      <c r="C45" s="500"/>
      <c r="D45" s="502"/>
      <c r="E45" s="504"/>
      <c r="F45" s="505"/>
      <c r="G45" s="367"/>
      <c r="H45" s="506"/>
      <c r="I45" s="493"/>
      <c r="J45" s="493"/>
      <c r="K45" s="493"/>
      <c r="L45" s="493"/>
      <c r="M45" s="506"/>
    </row>
    <row r="46" spans="1:13" s="86" customFormat="1" ht="13.5" customHeight="1">
      <c r="A46" s="525"/>
      <c r="B46" s="500"/>
      <c r="C46" s="500"/>
      <c r="D46" s="502"/>
      <c r="E46" s="504"/>
      <c r="F46" s="505"/>
      <c r="G46" s="367"/>
      <c r="H46" s="506"/>
      <c r="I46" s="493"/>
      <c r="J46" s="493"/>
      <c r="K46" s="493"/>
      <c r="L46" s="493"/>
      <c r="M46" s="506"/>
    </row>
    <row r="47" spans="1:13" s="86" customFormat="1" ht="13.5" customHeight="1">
      <c r="A47" s="525"/>
      <c r="B47" s="500"/>
      <c r="C47" s="500"/>
      <c r="D47" s="502"/>
      <c r="E47" s="504"/>
      <c r="F47" s="505"/>
      <c r="G47" s="367"/>
      <c r="H47" s="506"/>
      <c r="I47" s="493"/>
      <c r="J47" s="493"/>
      <c r="K47" s="493"/>
      <c r="L47" s="493"/>
      <c r="M47" s="506"/>
    </row>
    <row r="48" spans="1:13" s="86" customFormat="1" ht="21.75" customHeight="1">
      <c r="A48" s="525"/>
      <c r="B48" s="500"/>
      <c r="C48" s="500"/>
      <c r="D48" s="502"/>
      <c r="E48" s="504"/>
      <c r="F48" s="505"/>
      <c r="G48" s="367"/>
      <c r="H48" s="506"/>
      <c r="I48" s="493"/>
      <c r="J48" s="493"/>
      <c r="K48" s="493"/>
      <c r="L48" s="493"/>
      <c r="M48" s="506"/>
    </row>
    <row r="49" spans="1:13" s="86" customFormat="1" ht="21.75" customHeight="1">
      <c r="A49" s="525"/>
      <c r="B49" s="500"/>
      <c r="C49" s="500"/>
      <c r="D49" s="502"/>
      <c r="E49" s="504"/>
      <c r="F49" s="505"/>
      <c r="G49" s="367"/>
      <c r="H49" s="506"/>
      <c r="I49" s="493"/>
      <c r="J49" s="493"/>
      <c r="K49" s="493"/>
      <c r="L49" s="493"/>
      <c r="M49" s="506"/>
    </row>
    <row r="50" spans="1:13" s="86" customFormat="1" ht="13.5" customHeight="1">
      <c r="A50" s="525" t="e">
        <f>'7- Mapa Final'!#REF!</f>
        <v>#REF!</v>
      </c>
      <c r="B50" s="500" t="e">
        <f>'7- Mapa Final'!#REF!</f>
        <v>#REF!</v>
      </c>
      <c r="C50" s="500" t="e">
        <f>'7- Mapa Final'!#REF!</f>
        <v>#REF!</v>
      </c>
      <c r="D50" s="501" t="e">
        <f>'7- Mapa Final'!#REF!</f>
        <v>#REF!</v>
      </c>
      <c r="E50" s="503" t="e">
        <f>'7- Mapa Final'!#REF!</f>
        <v>#REF!</v>
      </c>
      <c r="F50" s="505" t="e">
        <f>'7- Mapa Final'!#REF!</f>
        <v>#REF!</v>
      </c>
      <c r="G50" s="367"/>
      <c r="H50" s="506"/>
      <c r="I50" s="493" t="s">
        <v>6</v>
      </c>
      <c r="J50" s="493"/>
      <c r="K50" s="492">
        <v>45383</v>
      </c>
      <c r="L50" s="492">
        <v>45473</v>
      </c>
      <c r="M50" s="506"/>
    </row>
    <row r="51" spans="1:13" s="86" customFormat="1" ht="13.5" customHeight="1">
      <c r="A51" s="525"/>
      <c r="B51" s="500"/>
      <c r="C51" s="500"/>
      <c r="D51" s="502"/>
      <c r="E51" s="504"/>
      <c r="F51" s="505"/>
      <c r="G51" s="367"/>
      <c r="H51" s="506"/>
      <c r="I51" s="493"/>
      <c r="J51" s="493"/>
      <c r="K51" s="493"/>
      <c r="L51" s="493"/>
      <c r="M51" s="506"/>
    </row>
    <row r="52" spans="1:13" s="86" customFormat="1" ht="13.5" customHeight="1">
      <c r="A52" s="525"/>
      <c r="B52" s="500"/>
      <c r="C52" s="500"/>
      <c r="D52" s="502"/>
      <c r="E52" s="504"/>
      <c r="F52" s="505"/>
      <c r="G52" s="367"/>
      <c r="H52" s="506"/>
      <c r="I52" s="493"/>
      <c r="J52" s="493"/>
      <c r="K52" s="493"/>
      <c r="L52" s="493"/>
      <c r="M52" s="506"/>
    </row>
    <row r="53" spans="1:13" s="86" customFormat="1" ht="13.5" customHeight="1">
      <c r="A53" s="525"/>
      <c r="B53" s="500"/>
      <c r="C53" s="500"/>
      <c r="D53" s="502"/>
      <c r="E53" s="504"/>
      <c r="F53" s="505"/>
      <c r="G53" s="367"/>
      <c r="H53" s="506"/>
      <c r="I53" s="493"/>
      <c r="J53" s="493"/>
      <c r="K53" s="493"/>
      <c r="L53" s="493"/>
      <c r="M53" s="506"/>
    </row>
    <row r="54" spans="1:13" s="86" customFormat="1" ht="13.5" customHeight="1">
      <c r="A54" s="525"/>
      <c r="B54" s="500"/>
      <c r="C54" s="500"/>
      <c r="D54" s="502"/>
      <c r="E54" s="504"/>
      <c r="F54" s="505"/>
      <c r="G54" s="367"/>
      <c r="H54" s="506"/>
      <c r="I54" s="493"/>
      <c r="J54" s="493"/>
      <c r="K54" s="493"/>
      <c r="L54" s="493"/>
      <c r="M54" s="506"/>
    </row>
    <row r="55" spans="1:13" s="86" customFormat="1" ht="13.5" customHeight="1">
      <c r="A55" s="525"/>
      <c r="B55" s="500"/>
      <c r="C55" s="500"/>
      <c r="D55" s="502"/>
      <c r="E55" s="504"/>
      <c r="F55" s="505"/>
      <c r="G55" s="367"/>
      <c r="H55" s="506"/>
      <c r="I55" s="493"/>
      <c r="J55" s="493"/>
      <c r="K55" s="493"/>
      <c r="L55" s="493"/>
      <c r="M55" s="506"/>
    </row>
    <row r="56" spans="1:13" s="86" customFormat="1" ht="13.5" customHeight="1">
      <c r="A56" s="525"/>
      <c r="B56" s="500"/>
      <c r="C56" s="500"/>
      <c r="D56" s="502"/>
      <c r="E56" s="504"/>
      <c r="F56" s="505"/>
      <c r="G56" s="367"/>
      <c r="H56" s="506"/>
      <c r="I56" s="493"/>
      <c r="J56" s="493"/>
      <c r="K56" s="493"/>
      <c r="L56" s="493"/>
      <c r="M56" s="506"/>
    </row>
    <row r="57" spans="1:13" s="86" customFormat="1" ht="13.5" customHeight="1">
      <c r="A57" s="525"/>
      <c r="B57" s="500"/>
      <c r="C57" s="500"/>
      <c r="D57" s="502"/>
      <c r="E57" s="504"/>
      <c r="F57" s="505"/>
      <c r="G57" s="367"/>
      <c r="H57" s="506"/>
      <c r="I57" s="493"/>
      <c r="J57" s="493"/>
      <c r="K57" s="493"/>
      <c r="L57" s="493"/>
      <c r="M57" s="506"/>
    </row>
    <row r="58" spans="1:13" s="86" customFormat="1" ht="21.75" customHeight="1">
      <c r="A58" s="525"/>
      <c r="B58" s="500"/>
      <c r="C58" s="500"/>
      <c r="D58" s="502"/>
      <c r="E58" s="504"/>
      <c r="F58" s="505"/>
      <c r="G58" s="367"/>
      <c r="H58" s="506"/>
      <c r="I58" s="493"/>
      <c r="J58" s="493"/>
      <c r="K58" s="493"/>
      <c r="L58" s="493"/>
      <c r="M58" s="506"/>
    </row>
    <row r="59" spans="1:13" s="86" customFormat="1" ht="21.75" customHeight="1">
      <c r="A59" s="525"/>
      <c r="B59" s="500"/>
      <c r="C59" s="500"/>
      <c r="D59" s="502"/>
      <c r="E59" s="504"/>
      <c r="F59" s="505"/>
      <c r="G59" s="367"/>
      <c r="H59" s="506"/>
      <c r="I59" s="493"/>
      <c r="J59" s="493"/>
      <c r="K59" s="493"/>
      <c r="L59" s="493"/>
      <c r="M59" s="506"/>
    </row>
    <row r="60" spans="1:13" s="86" customFormat="1" ht="13.5" customHeight="1">
      <c r="A60" s="525">
        <f>'7- Mapa Final'!A20</f>
        <v>2</v>
      </c>
      <c r="B60" s="500" t="str">
        <f>'7- Mapa Final'!B20</f>
        <v>Obsolescencia Tecnológica.</v>
      </c>
      <c r="C60" s="500" t="str">
        <f>'7- Mapa Final'!C20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01" t="str">
        <f>'7- Mapa Final'!J20</f>
        <v>Baja - 2</v>
      </c>
      <c r="E60" s="503" t="str">
        <f>'7- Mapa Final'!K20</f>
        <v>Moderado - 3</v>
      </c>
      <c r="F60" s="505" t="str">
        <f>'7- Mapa Final'!M20</f>
        <v>Moderado - 6</v>
      </c>
      <c r="G60" s="367"/>
      <c r="H60" s="506"/>
      <c r="I60" s="493" t="s">
        <v>6</v>
      </c>
      <c r="J60" s="493"/>
      <c r="K60" s="492">
        <v>45383</v>
      </c>
      <c r="L60" s="492">
        <v>45473</v>
      </c>
      <c r="M60" s="506"/>
    </row>
    <row r="61" spans="1:13" s="86" customFormat="1" ht="13.5" customHeight="1">
      <c r="A61" s="525"/>
      <c r="B61" s="500"/>
      <c r="C61" s="500"/>
      <c r="D61" s="502"/>
      <c r="E61" s="504"/>
      <c r="F61" s="505"/>
      <c r="G61" s="367"/>
      <c r="H61" s="506"/>
      <c r="I61" s="493"/>
      <c r="J61" s="493"/>
      <c r="K61" s="493"/>
      <c r="L61" s="493"/>
      <c r="M61" s="506"/>
    </row>
    <row r="62" spans="1:13" s="86" customFormat="1" ht="13.5" customHeight="1">
      <c r="A62" s="525"/>
      <c r="B62" s="500"/>
      <c r="C62" s="500"/>
      <c r="D62" s="502"/>
      <c r="E62" s="504"/>
      <c r="F62" s="505"/>
      <c r="G62" s="367"/>
      <c r="H62" s="506"/>
      <c r="I62" s="493"/>
      <c r="J62" s="493"/>
      <c r="K62" s="493"/>
      <c r="L62" s="493"/>
      <c r="M62" s="506"/>
    </row>
    <row r="63" spans="1:13" s="86" customFormat="1" ht="13.5" customHeight="1">
      <c r="A63" s="525"/>
      <c r="B63" s="500"/>
      <c r="C63" s="500"/>
      <c r="D63" s="502"/>
      <c r="E63" s="504"/>
      <c r="F63" s="505"/>
      <c r="G63" s="367"/>
      <c r="H63" s="506"/>
      <c r="I63" s="493"/>
      <c r="J63" s="493"/>
      <c r="K63" s="493"/>
      <c r="L63" s="493"/>
      <c r="M63" s="506"/>
    </row>
    <row r="64" spans="1:13" s="86" customFormat="1" ht="13.5" customHeight="1">
      <c r="A64" s="525"/>
      <c r="B64" s="500"/>
      <c r="C64" s="500"/>
      <c r="D64" s="502"/>
      <c r="E64" s="504"/>
      <c r="F64" s="505"/>
      <c r="G64" s="367"/>
      <c r="H64" s="506"/>
      <c r="I64" s="493"/>
      <c r="J64" s="493"/>
      <c r="K64" s="493"/>
      <c r="L64" s="493"/>
      <c r="M64" s="506"/>
    </row>
    <row r="65" spans="1:13" s="86" customFormat="1" ht="13.5" customHeight="1">
      <c r="A65" s="525"/>
      <c r="B65" s="500"/>
      <c r="C65" s="500"/>
      <c r="D65" s="502"/>
      <c r="E65" s="504"/>
      <c r="F65" s="505"/>
      <c r="G65" s="367"/>
      <c r="H65" s="506"/>
      <c r="I65" s="493"/>
      <c r="J65" s="493"/>
      <c r="K65" s="493"/>
      <c r="L65" s="493"/>
      <c r="M65" s="506"/>
    </row>
    <row r="66" spans="1:13" s="86" customFormat="1" ht="13.5" customHeight="1">
      <c r="A66" s="525"/>
      <c r="B66" s="500"/>
      <c r="C66" s="500"/>
      <c r="D66" s="502"/>
      <c r="E66" s="504"/>
      <c r="F66" s="505"/>
      <c r="G66" s="367"/>
      <c r="H66" s="506"/>
      <c r="I66" s="493"/>
      <c r="J66" s="493"/>
      <c r="K66" s="493"/>
      <c r="L66" s="493"/>
      <c r="M66" s="506"/>
    </row>
    <row r="67" spans="1:13" s="86" customFormat="1" ht="13.5" customHeight="1">
      <c r="A67" s="525"/>
      <c r="B67" s="500"/>
      <c r="C67" s="500"/>
      <c r="D67" s="502"/>
      <c r="E67" s="504"/>
      <c r="F67" s="505"/>
      <c r="G67" s="367"/>
      <c r="H67" s="506"/>
      <c r="I67" s="493"/>
      <c r="J67" s="493"/>
      <c r="K67" s="493"/>
      <c r="L67" s="493"/>
      <c r="M67" s="506"/>
    </row>
    <row r="68" spans="1:13" s="86" customFormat="1" ht="21.75" customHeight="1">
      <c r="A68" s="525"/>
      <c r="B68" s="500"/>
      <c r="C68" s="500"/>
      <c r="D68" s="502"/>
      <c r="E68" s="504"/>
      <c r="F68" s="505"/>
      <c r="G68" s="367"/>
      <c r="H68" s="506"/>
      <c r="I68" s="493"/>
      <c r="J68" s="493"/>
      <c r="K68" s="493"/>
      <c r="L68" s="493"/>
      <c r="M68" s="506"/>
    </row>
    <row r="69" spans="1:13" s="86" customFormat="1" ht="21.75" customHeight="1">
      <c r="A69" s="525"/>
      <c r="B69" s="500"/>
      <c r="C69" s="500"/>
      <c r="D69" s="502"/>
      <c r="E69" s="504"/>
      <c r="F69" s="505"/>
      <c r="G69" s="367"/>
      <c r="H69" s="506"/>
      <c r="I69" s="493"/>
      <c r="J69" s="493"/>
      <c r="K69" s="493"/>
      <c r="L69" s="493"/>
      <c r="M69" s="506"/>
    </row>
    <row r="70" spans="1:13" s="86" customFormat="1" ht="13.5" customHeight="1">
      <c r="A70" s="525" t="e">
        <f>'7- Mapa Final'!#REF!</f>
        <v>#REF!</v>
      </c>
      <c r="B70" s="500" t="e">
        <f>'7- Mapa Final'!#REF!</f>
        <v>#REF!</v>
      </c>
      <c r="C70" s="500" t="e">
        <f>'7- Mapa Final'!#REF!</f>
        <v>#REF!</v>
      </c>
      <c r="D70" s="501" t="e">
        <f>'7- Mapa Final'!#REF!</f>
        <v>#REF!</v>
      </c>
      <c r="E70" s="503" t="e">
        <f>'7- Mapa Final'!#REF!</f>
        <v>#REF!</v>
      </c>
      <c r="F70" s="505" t="e">
        <f>'7- Mapa Final'!#REF!</f>
        <v>#REF!</v>
      </c>
      <c r="G70" s="367"/>
      <c r="H70" s="506"/>
      <c r="I70" s="493" t="s">
        <v>6</v>
      </c>
      <c r="J70" s="493"/>
      <c r="K70" s="492">
        <v>45383</v>
      </c>
      <c r="L70" s="492">
        <v>45473</v>
      </c>
      <c r="M70" s="506"/>
    </row>
    <row r="71" spans="1:13" s="86" customFormat="1" ht="13.5" customHeight="1">
      <c r="A71" s="525"/>
      <c r="B71" s="500"/>
      <c r="C71" s="500"/>
      <c r="D71" s="502"/>
      <c r="E71" s="504"/>
      <c r="F71" s="505"/>
      <c r="G71" s="367"/>
      <c r="H71" s="506"/>
      <c r="I71" s="493"/>
      <c r="J71" s="493"/>
      <c r="K71" s="493"/>
      <c r="L71" s="493"/>
      <c r="M71" s="506"/>
    </row>
    <row r="72" spans="1:13" s="86" customFormat="1" ht="13.5" customHeight="1">
      <c r="A72" s="525"/>
      <c r="B72" s="500"/>
      <c r="C72" s="500"/>
      <c r="D72" s="502"/>
      <c r="E72" s="504"/>
      <c r="F72" s="505"/>
      <c r="G72" s="367"/>
      <c r="H72" s="506"/>
      <c r="I72" s="493"/>
      <c r="J72" s="493"/>
      <c r="K72" s="493"/>
      <c r="L72" s="493"/>
      <c r="M72" s="506"/>
    </row>
    <row r="73" spans="1:13" s="86" customFormat="1" ht="13.5" customHeight="1">
      <c r="A73" s="525"/>
      <c r="B73" s="500"/>
      <c r="C73" s="500"/>
      <c r="D73" s="502"/>
      <c r="E73" s="504"/>
      <c r="F73" s="505"/>
      <c r="G73" s="367"/>
      <c r="H73" s="506"/>
      <c r="I73" s="493"/>
      <c r="J73" s="493"/>
      <c r="K73" s="493"/>
      <c r="L73" s="493"/>
      <c r="M73" s="506"/>
    </row>
    <row r="74" spans="1:13" s="86" customFormat="1" ht="13.5" customHeight="1">
      <c r="A74" s="525"/>
      <c r="B74" s="500"/>
      <c r="C74" s="500"/>
      <c r="D74" s="502"/>
      <c r="E74" s="504"/>
      <c r="F74" s="505"/>
      <c r="G74" s="367"/>
      <c r="H74" s="506"/>
      <c r="I74" s="493"/>
      <c r="J74" s="493"/>
      <c r="K74" s="493"/>
      <c r="L74" s="493"/>
      <c r="M74" s="506"/>
    </row>
    <row r="75" spans="1:13" s="86" customFormat="1" ht="13.5" customHeight="1">
      <c r="A75" s="525"/>
      <c r="B75" s="500"/>
      <c r="C75" s="500"/>
      <c r="D75" s="502"/>
      <c r="E75" s="504"/>
      <c r="F75" s="505"/>
      <c r="G75" s="367"/>
      <c r="H75" s="506"/>
      <c r="I75" s="493"/>
      <c r="J75" s="493"/>
      <c r="K75" s="493"/>
      <c r="L75" s="493"/>
      <c r="M75" s="506"/>
    </row>
    <row r="76" spans="1:13" s="86" customFormat="1" ht="13.5" customHeight="1">
      <c r="A76" s="525"/>
      <c r="B76" s="500"/>
      <c r="C76" s="500"/>
      <c r="D76" s="502"/>
      <c r="E76" s="504"/>
      <c r="F76" s="505"/>
      <c r="G76" s="367"/>
      <c r="H76" s="506"/>
      <c r="I76" s="493"/>
      <c r="J76" s="493"/>
      <c r="K76" s="493"/>
      <c r="L76" s="493"/>
      <c r="M76" s="506"/>
    </row>
    <row r="77" spans="1:13" s="86" customFormat="1" ht="13.5" customHeight="1">
      <c r="A77" s="525"/>
      <c r="B77" s="500"/>
      <c r="C77" s="500"/>
      <c r="D77" s="502"/>
      <c r="E77" s="504"/>
      <c r="F77" s="505"/>
      <c r="G77" s="367"/>
      <c r="H77" s="506"/>
      <c r="I77" s="493"/>
      <c r="J77" s="493"/>
      <c r="K77" s="493"/>
      <c r="L77" s="493"/>
      <c r="M77" s="506"/>
    </row>
    <row r="78" spans="1:13" s="86" customFormat="1" ht="21.75" customHeight="1">
      <c r="A78" s="525"/>
      <c r="B78" s="500"/>
      <c r="C78" s="500"/>
      <c r="D78" s="502"/>
      <c r="E78" s="504"/>
      <c r="F78" s="505"/>
      <c r="G78" s="367"/>
      <c r="H78" s="506"/>
      <c r="I78" s="493"/>
      <c r="J78" s="493"/>
      <c r="K78" s="493"/>
      <c r="L78" s="493"/>
      <c r="M78" s="506"/>
    </row>
    <row r="79" spans="1:13" s="86" customFormat="1" ht="21.75" customHeight="1">
      <c r="A79" s="525"/>
      <c r="B79" s="500"/>
      <c r="C79" s="500"/>
      <c r="D79" s="502"/>
      <c r="E79" s="504"/>
      <c r="F79" s="505"/>
      <c r="G79" s="367"/>
      <c r="H79" s="506"/>
      <c r="I79" s="493"/>
      <c r="J79" s="493"/>
      <c r="K79" s="493"/>
      <c r="L79" s="493"/>
      <c r="M79" s="506"/>
    </row>
    <row r="80" spans="1:13" s="86" customFormat="1" ht="13.5" customHeight="1">
      <c r="A80" s="525">
        <f>'7- Mapa Final'!A30</f>
        <v>3</v>
      </c>
      <c r="B80" s="500" t="str">
        <f>'7- Mapa Final'!B30</f>
        <v>Interrupción del servicio de conectividad LAN - Local</v>
      </c>
      <c r="C80" s="500" t="str">
        <f>'7- Mapa Final'!C30</f>
        <v>Afectar el normal curso de las operaciones en alguna de las ubicaciones de la organización con ocasión a la ausencia de conectividad</v>
      </c>
      <c r="D80" s="501" t="str">
        <f>'7- Mapa Final'!J30</f>
        <v>Baja - 2</v>
      </c>
      <c r="E80" s="503" t="str">
        <f>'7- Mapa Final'!K30</f>
        <v>Menor - 2</v>
      </c>
      <c r="F80" s="505" t="str">
        <f>'7- Mapa Final'!M30</f>
        <v>Moderado - 4</v>
      </c>
      <c r="G80" s="367"/>
      <c r="H80" s="506"/>
      <c r="I80" s="493" t="s">
        <v>6</v>
      </c>
      <c r="J80" s="493"/>
      <c r="K80" s="492">
        <v>45383</v>
      </c>
      <c r="L80" s="492">
        <v>45473</v>
      </c>
      <c r="M80" s="506"/>
    </row>
    <row r="81" spans="1:13" s="86" customFormat="1" ht="13.5" customHeight="1">
      <c r="A81" s="525"/>
      <c r="B81" s="500"/>
      <c r="C81" s="500"/>
      <c r="D81" s="502"/>
      <c r="E81" s="504"/>
      <c r="F81" s="505"/>
      <c r="G81" s="367"/>
      <c r="H81" s="506"/>
      <c r="I81" s="493"/>
      <c r="J81" s="493"/>
      <c r="K81" s="493"/>
      <c r="L81" s="493"/>
      <c r="M81" s="506"/>
    </row>
    <row r="82" spans="1:13" s="86" customFormat="1" ht="13.5" customHeight="1">
      <c r="A82" s="525"/>
      <c r="B82" s="500"/>
      <c r="C82" s="500"/>
      <c r="D82" s="502"/>
      <c r="E82" s="504"/>
      <c r="F82" s="505"/>
      <c r="G82" s="367"/>
      <c r="H82" s="506"/>
      <c r="I82" s="493"/>
      <c r="J82" s="493"/>
      <c r="K82" s="493"/>
      <c r="L82" s="493"/>
      <c r="M82" s="506"/>
    </row>
    <row r="83" spans="1:13" s="86" customFormat="1" ht="13.5" customHeight="1">
      <c r="A83" s="525"/>
      <c r="B83" s="500"/>
      <c r="C83" s="500"/>
      <c r="D83" s="502"/>
      <c r="E83" s="504"/>
      <c r="F83" s="505"/>
      <c r="G83" s="367"/>
      <c r="H83" s="506"/>
      <c r="I83" s="493"/>
      <c r="J83" s="493"/>
      <c r="K83" s="493"/>
      <c r="L83" s="493"/>
      <c r="M83" s="506"/>
    </row>
    <row r="84" spans="1:13" s="86" customFormat="1" ht="13.5" customHeight="1">
      <c r="A84" s="525"/>
      <c r="B84" s="500"/>
      <c r="C84" s="500"/>
      <c r="D84" s="502"/>
      <c r="E84" s="504"/>
      <c r="F84" s="505"/>
      <c r="G84" s="367"/>
      <c r="H84" s="506"/>
      <c r="I84" s="493"/>
      <c r="J84" s="493"/>
      <c r="K84" s="493"/>
      <c r="L84" s="493"/>
      <c r="M84" s="506"/>
    </row>
    <row r="85" spans="1:13" s="86" customFormat="1" ht="13.5" customHeight="1">
      <c r="A85" s="525"/>
      <c r="B85" s="500"/>
      <c r="C85" s="500"/>
      <c r="D85" s="502"/>
      <c r="E85" s="504"/>
      <c r="F85" s="505"/>
      <c r="G85" s="367"/>
      <c r="H85" s="506"/>
      <c r="I85" s="493"/>
      <c r="J85" s="493"/>
      <c r="K85" s="493"/>
      <c r="L85" s="493"/>
      <c r="M85" s="506"/>
    </row>
    <row r="86" spans="1:13" s="86" customFormat="1" ht="13.5" customHeight="1">
      <c r="A86" s="525"/>
      <c r="B86" s="500"/>
      <c r="C86" s="500"/>
      <c r="D86" s="502"/>
      <c r="E86" s="504"/>
      <c r="F86" s="505"/>
      <c r="G86" s="367"/>
      <c r="H86" s="506"/>
      <c r="I86" s="493"/>
      <c r="J86" s="493"/>
      <c r="K86" s="493"/>
      <c r="L86" s="493"/>
      <c r="M86" s="506"/>
    </row>
    <row r="87" spans="1:13" s="86" customFormat="1" ht="13.5" customHeight="1">
      <c r="A87" s="525"/>
      <c r="B87" s="500"/>
      <c r="C87" s="500"/>
      <c r="D87" s="502"/>
      <c r="E87" s="504"/>
      <c r="F87" s="505"/>
      <c r="G87" s="367"/>
      <c r="H87" s="506"/>
      <c r="I87" s="493"/>
      <c r="J87" s="493"/>
      <c r="K87" s="493"/>
      <c r="L87" s="493"/>
      <c r="M87" s="506"/>
    </row>
    <row r="88" spans="1:13" s="86" customFormat="1" ht="21.75" customHeight="1">
      <c r="A88" s="525"/>
      <c r="B88" s="500"/>
      <c r="C88" s="500"/>
      <c r="D88" s="502"/>
      <c r="E88" s="504"/>
      <c r="F88" s="505"/>
      <c r="G88" s="367"/>
      <c r="H88" s="506"/>
      <c r="I88" s="493"/>
      <c r="J88" s="493"/>
      <c r="K88" s="493"/>
      <c r="L88" s="493"/>
      <c r="M88" s="506"/>
    </row>
    <row r="89" spans="1:13" s="86" customFormat="1" ht="21.75" customHeight="1">
      <c r="A89" s="525"/>
      <c r="B89" s="500"/>
      <c r="C89" s="500"/>
      <c r="D89" s="502"/>
      <c r="E89" s="504"/>
      <c r="F89" s="505"/>
      <c r="G89" s="367"/>
      <c r="H89" s="506"/>
      <c r="I89" s="493"/>
      <c r="J89" s="493"/>
      <c r="K89" s="493"/>
      <c r="L89" s="493"/>
      <c r="M89" s="506"/>
    </row>
    <row r="90" spans="1:13" s="86" customFormat="1" ht="13.5" customHeight="1">
      <c r="A90" s="525">
        <f>'7- Mapa Final'!A40</f>
        <v>4</v>
      </c>
      <c r="B90" s="500" t="str">
        <f>'7- Mapa Final'!B40</f>
        <v xml:space="preserve">Pérdida de la seguridad, confiablidad o disponibilidad de la información </v>
      </c>
      <c r="C90" s="500" t="str">
        <f>'7- Mapa Final'!C40</f>
        <v xml:space="preserve">Afectación en la confidencialidad, integridad,  disponibilidad y seguridad de la información por la no aplicabilidad de  barreras y procedimientos que resguardan el acceso a los datos. </v>
      </c>
      <c r="D90" s="501" t="str">
        <f>'7- Mapa Final'!J40</f>
        <v>Muy Baja - 1</v>
      </c>
      <c r="E90" s="503" t="str">
        <f>'7- Mapa Final'!K40</f>
        <v>Menor - 2</v>
      </c>
      <c r="F90" s="505" t="str">
        <f>'7- Mapa Final'!M40</f>
        <v>Bajo - 2</v>
      </c>
      <c r="G90" s="367"/>
      <c r="H90" s="506"/>
      <c r="I90" s="493" t="s">
        <v>6</v>
      </c>
      <c r="J90" s="493"/>
      <c r="K90" s="492">
        <v>45383</v>
      </c>
      <c r="L90" s="492">
        <v>45473</v>
      </c>
      <c r="M90" s="506"/>
    </row>
    <row r="91" spans="1:13" s="86" customFormat="1" ht="13.5" customHeight="1">
      <c r="A91" s="525"/>
      <c r="B91" s="500"/>
      <c r="C91" s="500"/>
      <c r="D91" s="502"/>
      <c r="E91" s="504"/>
      <c r="F91" s="505"/>
      <c r="G91" s="367"/>
      <c r="H91" s="506"/>
      <c r="I91" s="493"/>
      <c r="J91" s="493"/>
      <c r="K91" s="493"/>
      <c r="L91" s="493"/>
      <c r="M91" s="506"/>
    </row>
    <row r="92" spans="1:13" s="86" customFormat="1" ht="13.5" customHeight="1">
      <c r="A92" s="525"/>
      <c r="B92" s="500"/>
      <c r="C92" s="500"/>
      <c r="D92" s="502"/>
      <c r="E92" s="504"/>
      <c r="F92" s="505"/>
      <c r="G92" s="367"/>
      <c r="H92" s="506"/>
      <c r="I92" s="493"/>
      <c r="J92" s="493"/>
      <c r="K92" s="493"/>
      <c r="L92" s="493"/>
      <c r="M92" s="506"/>
    </row>
    <row r="93" spans="1:13" s="86" customFormat="1" ht="13.5" customHeight="1">
      <c r="A93" s="525"/>
      <c r="B93" s="500"/>
      <c r="C93" s="500"/>
      <c r="D93" s="502"/>
      <c r="E93" s="504"/>
      <c r="F93" s="505"/>
      <c r="G93" s="367"/>
      <c r="H93" s="506"/>
      <c r="I93" s="493"/>
      <c r="J93" s="493"/>
      <c r="K93" s="493"/>
      <c r="L93" s="493"/>
      <c r="M93" s="506"/>
    </row>
    <row r="94" spans="1:13" s="86" customFormat="1" ht="13.5" customHeight="1">
      <c r="A94" s="525"/>
      <c r="B94" s="500"/>
      <c r="C94" s="500"/>
      <c r="D94" s="502"/>
      <c r="E94" s="504"/>
      <c r="F94" s="505"/>
      <c r="G94" s="367"/>
      <c r="H94" s="506"/>
      <c r="I94" s="493"/>
      <c r="J94" s="493"/>
      <c r="K94" s="493"/>
      <c r="L94" s="493"/>
      <c r="M94" s="506"/>
    </row>
    <row r="95" spans="1:13" s="86" customFormat="1" ht="13.5" customHeight="1">
      <c r="A95" s="525"/>
      <c r="B95" s="500"/>
      <c r="C95" s="500"/>
      <c r="D95" s="502"/>
      <c r="E95" s="504"/>
      <c r="F95" s="505"/>
      <c r="G95" s="367"/>
      <c r="H95" s="506"/>
      <c r="I95" s="493"/>
      <c r="J95" s="493"/>
      <c r="K95" s="493"/>
      <c r="L95" s="493"/>
      <c r="M95" s="506"/>
    </row>
    <row r="96" spans="1:13" s="86" customFormat="1" ht="13.5" customHeight="1">
      <c r="A96" s="525"/>
      <c r="B96" s="500"/>
      <c r="C96" s="500"/>
      <c r="D96" s="502"/>
      <c r="E96" s="504"/>
      <c r="F96" s="505"/>
      <c r="G96" s="367"/>
      <c r="H96" s="506"/>
      <c r="I96" s="493"/>
      <c r="J96" s="493"/>
      <c r="K96" s="493"/>
      <c r="L96" s="493"/>
      <c r="M96" s="506"/>
    </row>
    <row r="97" spans="1:13" s="86" customFormat="1" ht="13.5" customHeight="1">
      <c r="A97" s="525"/>
      <c r="B97" s="500"/>
      <c r="C97" s="500"/>
      <c r="D97" s="502"/>
      <c r="E97" s="504"/>
      <c r="F97" s="505"/>
      <c r="G97" s="367"/>
      <c r="H97" s="506"/>
      <c r="I97" s="493"/>
      <c r="J97" s="493"/>
      <c r="K97" s="493"/>
      <c r="L97" s="493"/>
      <c r="M97" s="506"/>
    </row>
    <row r="98" spans="1:13" s="86" customFormat="1" ht="21.75" customHeight="1">
      <c r="A98" s="525"/>
      <c r="B98" s="500"/>
      <c r="C98" s="500"/>
      <c r="D98" s="502"/>
      <c r="E98" s="504"/>
      <c r="F98" s="505"/>
      <c r="G98" s="367"/>
      <c r="H98" s="506"/>
      <c r="I98" s="493"/>
      <c r="J98" s="493"/>
      <c r="K98" s="493"/>
      <c r="L98" s="493"/>
      <c r="M98" s="506"/>
    </row>
    <row r="99" spans="1:13" s="86" customFormat="1" ht="21.75" customHeight="1">
      <c r="A99" s="525"/>
      <c r="B99" s="500"/>
      <c r="C99" s="500"/>
      <c r="D99" s="502"/>
      <c r="E99" s="504"/>
      <c r="F99" s="505"/>
      <c r="G99" s="367"/>
      <c r="H99" s="506"/>
      <c r="I99" s="493"/>
      <c r="J99" s="493"/>
      <c r="K99" s="493"/>
      <c r="L99" s="493"/>
      <c r="M99" s="506"/>
    </row>
    <row r="100" spans="1:13" s="86" customFormat="1" ht="13.5" customHeight="1">
      <c r="A100" s="544">
        <f>'7- Mapa Final'!A50</f>
        <v>5</v>
      </c>
      <c r="B100" s="500" t="str">
        <f>'7- Mapa Final'!B50</f>
        <v xml:space="preserve">Recibir dádivas o beneficios a nombre propio o de terceros para  afectar la seguridad o confidencialidad de la información   </v>
      </c>
      <c r="C100" s="500" t="str">
        <f>'7- Mapa Final'!C50</f>
        <v xml:space="preserve">Recibir dádivas o beneficios a nombre propio o de terceros por   revelar información confidencial,  alterar, retener o no publicar información.  </v>
      </c>
      <c r="D100" s="501" t="str">
        <f>'7- Mapa Final'!J50</f>
        <v>Muy Baja - 1</v>
      </c>
      <c r="E100" s="503" t="str">
        <f>'7- Mapa Final'!K50</f>
        <v>Catastrófico - 5</v>
      </c>
      <c r="F100" s="505" t="str">
        <f>'7- Mapa Final'!M50</f>
        <v>Extremo - 5</v>
      </c>
      <c r="G100" s="367"/>
      <c r="H100" s="506"/>
      <c r="I100" s="493" t="s">
        <v>6</v>
      </c>
      <c r="J100" s="493"/>
      <c r="K100" s="492">
        <v>45383</v>
      </c>
      <c r="L100" s="492">
        <v>45473</v>
      </c>
      <c r="M100" s="506"/>
    </row>
    <row r="101" spans="1:13" s="86" customFormat="1" ht="13.5" customHeight="1">
      <c r="A101" s="544"/>
      <c r="B101" s="500"/>
      <c r="C101" s="500"/>
      <c r="D101" s="502"/>
      <c r="E101" s="504"/>
      <c r="F101" s="505"/>
      <c r="G101" s="367"/>
      <c r="H101" s="506"/>
      <c r="I101" s="493"/>
      <c r="J101" s="493"/>
      <c r="K101" s="493"/>
      <c r="L101" s="493"/>
      <c r="M101" s="506"/>
    </row>
    <row r="102" spans="1:13" s="86" customFormat="1" ht="13.5" customHeight="1">
      <c r="A102" s="544"/>
      <c r="B102" s="500"/>
      <c r="C102" s="500"/>
      <c r="D102" s="502"/>
      <c r="E102" s="504"/>
      <c r="F102" s="505"/>
      <c r="G102" s="367"/>
      <c r="H102" s="506"/>
      <c r="I102" s="493"/>
      <c r="J102" s="493"/>
      <c r="K102" s="493"/>
      <c r="L102" s="493"/>
      <c r="M102" s="506"/>
    </row>
    <row r="103" spans="1:13" s="86" customFormat="1" ht="13.5" customHeight="1">
      <c r="A103" s="544"/>
      <c r="B103" s="500"/>
      <c r="C103" s="500"/>
      <c r="D103" s="502"/>
      <c r="E103" s="504"/>
      <c r="F103" s="505"/>
      <c r="G103" s="367"/>
      <c r="H103" s="506"/>
      <c r="I103" s="493"/>
      <c r="J103" s="493"/>
      <c r="K103" s="493"/>
      <c r="L103" s="493"/>
      <c r="M103" s="506"/>
    </row>
    <row r="104" spans="1:13" s="86" customFormat="1" ht="13.5" customHeight="1">
      <c r="A104" s="544"/>
      <c r="B104" s="500"/>
      <c r="C104" s="500"/>
      <c r="D104" s="502"/>
      <c r="E104" s="504"/>
      <c r="F104" s="505"/>
      <c r="G104" s="367"/>
      <c r="H104" s="506"/>
      <c r="I104" s="493"/>
      <c r="J104" s="493"/>
      <c r="K104" s="493"/>
      <c r="L104" s="493"/>
      <c r="M104" s="506"/>
    </row>
    <row r="105" spans="1:13" s="86" customFormat="1" ht="13.5" customHeight="1">
      <c r="A105" s="544"/>
      <c r="B105" s="500"/>
      <c r="C105" s="500"/>
      <c r="D105" s="502"/>
      <c r="E105" s="504"/>
      <c r="F105" s="505"/>
      <c r="G105" s="367"/>
      <c r="H105" s="506"/>
      <c r="I105" s="493"/>
      <c r="J105" s="493"/>
      <c r="K105" s="493"/>
      <c r="L105" s="493"/>
      <c r="M105" s="506"/>
    </row>
    <row r="106" spans="1:13" s="86" customFormat="1" ht="13.5" customHeight="1">
      <c r="A106" s="544"/>
      <c r="B106" s="500"/>
      <c r="C106" s="500"/>
      <c r="D106" s="502"/>
      <c r="E106" s="504"/>
      <c r="F106" s="505"/>
      <c r="G106" s="367"/>
      <c r="H106" s="506"/>
      <c r="I106" s="493"/>
      <c r="J106" s="493"/>
      <c r="K106" s="493"/>
      <c r="L106" s="493"/>
      <c r="M106" s="506"/>
    </row>
    <row r="107" spans="1:13" s="86" customFormat="1" ht="13.5" customHeight="1">
      <c r="A107" s="544"/>
      <c r="B107" s="500"/>
      <c r="C107" s="500"/>
      <c r="D107" s="502"/>
      <c r="E107" s="504"/>
      <c r="F107" s="505"/>
      <c r="G107" s="367"/>
      <c r="H107" s="506"/>
      <c r="I107" s="493"/>
      <c r="J107" s="493"/>
      <c r="K107" s="493"/>
      <c r="L107" s="493"/>
      <c r="M107" s="506"/>
    </row>
    <row r="108" spans="1:13" s="86" customFormat="1" ht="21.75" customHeight="1">
      <c r="A108" s="544"/>
      <c r="B108" s="500"/>
      <c r="C108" s="500"/>
      <c r="D108" s="502"/>
      <c r="E108" s="504"/>
      <c r="F108" s="505"/>
      <c r="G108" s="367"/>
      <c r="H108" s="506"/>
      <c r="I108" s="493"/>
      <c r="J108" s="493"/>
      <c r="K108" s="493"/>
      <c r="L108" s="493"/>
      <c r="M108" s="506"/>
    </row>
    <row r="109" spans="1:13" s="86" customFormat="1" ht="21.75" customHeight="1">
      <c r="A109" s="544"/>
      <c r="B109" s="500"/>
      <c r="C109" s="500"/>
      <c r="D109" s="502"/>
      <c r="E109" s="504"/>
      <c r="F109" s="505"/>
      <c r="G109" s="367"/>
      <c r="H109" s="506"/>
      <c r="I109" s="493"/>
      <c r="J109" s="493"/>
      <c r="K109" s="493"/>
      <c r="L109" s="493"/>
      <c r="M109" s="506"/>
    </row>
    <row r="110" spans="1:13" s="86" customFormat="1" ht="13.5" customHeight="1">
      <c r="A110" s="544">
        <f>'7- Mapa Final'!A60</f>
        <v>6</v>
      </c>
      <c r="B110" s="500" t="str">
        <f>'7- Mapa Final'!B60</f>
        <v>Ofrecer, prometer, entregar, aceptar o solicitar una ventaja indebida para la asignación de permisos para el acceso y uso de servicios tecnológicos no autorizados, con exposición de datos sensibles,  en  beneficio propio o de un tercero.</v>
      </c>
      <c r="C110" s="500" t="str">
        <f>'7- Mapa Final'!C60</f>
        <v>Cuando por el acceso indebido  y malintencionado a los sistemas de información se hace el uso no apropiado de la información contenida en los sistemas en favorecimiento propio o de un tercero.</v>
      </c>
      <c r="D110" s="501" t="str">
        <f>'7- Mapa Final'!J60</f>
        <v>Muy Baja - 1</v>
      </c>
      <c r="E110" s="503" t="str">
        <f>'7- Mapa Final'!K60</f>
        <v>Moderado - 3</v>
      </c>
      <c r="F110" s="505" t="str">
        <f>'7- Mapa Final'!M60</f>
        <v>Moderado - 3</v>
      </c>
      <c r="G110" s="367"/>
      <c r="H110" s="506"/>
      <c r="I110" s="493" t="s">
        <v>6</v>
      </c>
      <c r="J110" s="493"/>
      <c r="K110" s="492">
        <v>45383</v>
      </c>
      <c r="L110" s="492">
        <v>45473</v>
      </c>
      <c r="M110" s="506"/>
    </row>
    <row r="111" spans="1:13" s="86" customFormat="1" ht="13.5" customHeight="1">
      <c r="A111" s="544"/>
      <c r="B111" s="500"/>
      <c r="C111" s="500"/>
      <c r="D111" s="502"/>
      <c r="E111" s="504"/>
      <c r="F111" s="505"/>
      <c r="G111" s="367"/>
      <c r="H111" s="506"/>
      <c r="I111" s="493"/>
      <c r="J111" s="493"/>
      <c r="K111" s="493"/>
      <c r="L111" s="493"/>
      <c r="M111" s="506"/>
    </row>
    <row r="112" spans="1:13" s="86" customFormat="1" ht="13.5" customHeight="1">
      <c r="A112" s="544"/>
      <c r="B112" s="500"/>
      <c r="C112" s="500"/>
      <c r="D112" s="502"/>
      <c r="E112" s="504"/>
      <c r="F112" s="505"/>
      <c r="G112" s="367"/>
      <c r="H112" s="506"/>
      <c r="I112" s="493"/>
      <c r="J112" s="493"/>
      <c r="K112" s="493"/>
      <c r="L112" s="493"/>
      <c r="M112" s="506"/>
    </row>
    <row r="113" spans="1:13" s="86" customFormat="1" ht="13.5" customHeight="1">
      <c r="A113" s="544"/>
      <c r="B113" s="500"/>
      <c r="C113" s="500"/>
      <c r="D113" s="502"/>
      <c r="E113" s="504"/>
      <c r="F113" s="505"/>
      <c r="G113" s="367"/>
      <c r="H113" s="506"/>
      <c r="I113" s="493"/>
      <c r="J113" s="493"/>
      <c r="K113" s="493"/>
      <c r="L113" s="493"/>
      <c r="M113" s="506"/>
    </row>
    <row r="114" spans="1:13" s="86" customFormat="1" ht="13.5" customHeight="1">
      <c r="A114" s="544"/>
      <c r="B114" s="500"/>
      <c r="C114" s="500"/>
      <c r="D114" s="502"/>
      <c r="E114" s="504"/>
      <c r="F114" s="505"/>
      <c r="G114" s="367"/>
      <c r="H114" s="506"/>
      <c r="I114" s="493"/>
      <c r="J114" s="493"/>
      <c r="K114" s="493"/>
      <c r="L114" s="493"/>
      <c r="M114" s="506"/>
    </row>
    <row r="115" spans="1:13" s="86" customFormat="1" ht="13.5" customHeight="1">
      <c r="A115" s="544"/>
      <c r="B115" s="500"/>
      <c r="C115" s="500"/>
      <c r="D115" s="502"/>
      <c r="E115" s="504"/>
      <c r="F115" s="505"/>
      <c r="G115" s="367"/>
      <c r="H115" s="506"/>
      <c r="I115" s="493"/>
      <c r="J115" s="493"/>
      <c r="K115" s="493"/>
      <c r="L115" s="493"/>
      <c r="M115" s="506"/>
    </row>
    <row r="116" spans="1:13" s="86" customFormat="1" ht="13.5" customHeight="1">
      <c r="A116" s="544"/>
      <c r="B116" s="500"/>
      <c r="C116" s="500"/>
      <c r="D116" s="502"/>
      <c r="E116" s="504"/>
      <c r="F116" s="505"/>
      <c r="G116" s="367"/>
      <c r="H116" s="506"/>
      <c r="I116" s="493"/>
      <c r="J116" s="493"/>
      <c r="K116" s="493"/>
      <c r="L116" s="493"/>
      <c r="M116" s="506"/>
    </row>
    <row r="117" spans="1:13" s="86" customFormat="1" ht="13.5" customHeight="1">
      <c r="A117" s="544"/>
      <c r="B117" s="500"/>
      <c r="C117" s="500"/>
      <c r="D117" s="502"/>
      <c r="E117" s="504"/>
      <c r="F117" s="505"/>
      <c r="G117" s="367"/>
      <c r="H117" s="506"/>
      <c r="I117" s="493"/>
      <c r="J117" s="493"/>
      <c r="K117" s="493"/>
      <c r="L117" s="493"/>
      <c r="M117" s="506"/>
    </row>
    <row r="118" spans="1:13" s="86" customFormat="1" ht="21.75" customHeight="1">
      <c r="A118" s="544"/>
      <c r="B118" s="500"/>
      <c r="C118" s="500"/>
      <c r="D118" s="502"/>
      <c r="E118" s="504"/>
      <c r="F118" s="505"/>
      <c r="G118" s="367"/>
      <c r="H118" s="506"/>
      <c r="I118" s="493"/>
      <c r="J118" s="493"/>
      <c r="K118" s="493"/>
      <c r="L118" s="493"/>
      <c r="M118" s="506"/>
    </row>
    <row r="119" spans="1:13" s="86" customFormat="1" ht="21.75" customHeight="1">
      <c r="A119" s="544"/>
      <c r="B119" s="500"/>
      <c r="C119" s="500"/>
      <c r="D119" s="502"/>
      <c r="E119" s="504"/>
      <c r="F119" s="505"/>
      <c r="G119" s="367"/>
      <c r="H119" s="506"/>
      <c r="I119" s="493"/>
      <c r="J119" s="493"/>
      <c r="K119" s="493"/>
      <c r="L119" s="493"/>
      <c r="M119" s="506"/>
    </row>
    <row r="120" spans="1:13" s="86" customFormat="1" ht="13.5" customHeight="1">
      <c r="A120" s="544">
        <f>'7- Mapa Final'!A70</f>
        <v>7</v>
      </c>
      <c r="B120" s="500" t="str">
        <f>'7- Mapa Final'!B70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0" t="str">
        <f>'7- Mapa Final'!C70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01" t="str">
        <f>'7- Mapa Final'!J70</f>
        <v>Muy Baja - 1</v>
      </c>
      <c r="E120" s="503" t="str">
        <f>'7- Mapa Final'!K70</f>
        <v>Moderado - 3</v>
      </c>
      <c r="F120" s="505" t="str">
        <f>'7- Mapa Final'!M70</f>
        <v>Moderado - 3</v>
      </c>
      <c r="G120" s="367"/>
      <c r="H120" s="506"/>
      <c r="I120" s="493" t="s">
        <v>6</v>
      </c>
      <c r="J120" s="493"/>
      <c r="K120" s="492">
        <v>45383</v>
      </c>
      <c r="L120" s="492">
        <v>45473</v>
      </c>
      <c r="M120" s="506"/>
    </row>
    <row r="121" spans="1:13" s="86" customFormat="1" ht="13.5" customHeight="1">
      <c r="A121" s="544"/>
      <c r="B121" s="500"/>
      <c r="C121" s="500"/>
      <c r="D121" s="502"/>
      <c r="E121" s="504"/>
      <c r="F121" s="505"/>
      <c r="G121" s="367"/>
      <c r="H121" s="506"/>
      <c r="I121" s="493"/>
      <c r="J121" s="493"/>
      <c r="K121" s="493"/>
      <c r="L121" s="493"/>
      <c r="M121" s="506"/>
    </row>
    <row r="122" spans="1:13" s="86" customFormat="1" ht="13.5" customHeight="1">
      <c r="A122" s="544"/>
      <c r="B122" s="500"/>
      <c r="C122" s="500"/>
      <c r="D122" s="502"/>
      <c r="E122" s="504"/>
      <c r="F122" s="505"/>
      <c r="G122" s="367"/>
      <c r="H122" s="506"/>
      <c r="I122" s="493"/>
      <c r="J122" s="493"/>
      <c r="K122" s="493"/>
      <c r="L122" s="493"/>
      <c r="M122" s="506"/>
    </row>
    <row r="123" spans="1:13" s="86" customFormat="1" ht="13.5" customHeight="1">
      <c r="A123" s="544"/>
      <c r="B123" s="500"/>
      <c r="C123" s="500"/>
      <c r="D123" s="502"/>
      <c r="E123" s="504"/>
      <c r="F123" s="505"/>
      <c r="G123" s="367"/>
      <c r="H123" s="506"/>
      <c r="I123" s="493"/>
      <c r="J123" s="493"/>
      <c r="K123" s="493"/>
      <c r="L123" s="493"/>
      <c r="M123" s="506"/>
    </row>
    <row r="124" spans="1:13" s="86" customFormat="1" ht="13.5" customHeight="1">
      <c r="A124" s="544"/>
      <c r="B124" s="500"/>
      <c r="C124" s="500"/>
      <c r="D124" s="502"/>
      <c r="E124" s="504"/>
      <c r="F124" s="505"/>
      <c r="G124" s="367"/>
      <c r="H124" s="506"/>
      <c r="I124" s="493"/>
      <c r="J124" s="493"/>
      <c r="K124" s="493"/>
      <c r="L124" s="493"/>
      <c r="M124" s="506"/>
    </row>
    <row r="125" spans="1:13" s="86" customFormat="1" ht="13.5" customHeight="1">
      <c r="A125" s="544"/>
      <c r="B125" s="500"/>
      <c r="C125" s="500"/>
      <c r="D125" s="502"/>
      <c r="E125" s="504"/>
      <c r="F125" s="505"/>
      <c r="G125" s="367"/>
      <c r="H125" s="506"/>
      <c r="I125" s="493"/>
      <c r="J125" s="493"/>
      <c r="K125" s="493"/>
      <c r="L125" s="493"/>
      <c r="M125" s="506"/>
    </row>
    <row r="126" spans="1:13" s="86" customFormat="1" ht="13.5" customHeight="1">
      <c r="A126" s="544"/>
      <c r="B126" s="500"/>
      <c r="C126" s="500"/>
      <c r="D126" s="502"/>
      <c r="E126" s="504"/>
      <c r="F126" s="505"/>
      <c r="G126" s="367"/>
      <c r="H126" s="506"/>
      <c r="I126" s="493"/>
      <c r="J126" s="493"/>
      <c r="K126" s="493"/>
      <c r="L126" s="493"/>
      <c r="M126" s="506"/>
    </row>
    <row r="127" spans="1:13" s="86" customFormat="1" ht="13.5" customHeight="1">
      <c r="A127" s="544"/>
      <c r="B127" s="500"/>
      <c r="C127" s="500"/>
      <c r="D127" s="502"/>
      <c r="E127" s="504"/>
      <c r="F127" s="505"/>
      <c r="G127" s="367"/>
      <c r="H127" s="506"/>
      <c r="I127" s="493"/>
      <c r="J127" s="493"/>
      <c r="K127" s="493"/>
      <c r="L127" s="493"/>
      <c r="M127" s="506"/>
    </row>
    <row r="128" spans="1:13" s="86" customFormat="1" ht="21.75" customHeight="1">
      <c r="A128" s="544"/>
      <c r="B128" s="500"/>
      <c r="C128" s="500"/>
      <c r="D128" s="502"/>
      <c r="E128" s="504"/>
      <c r="F128" s="505"/>
      <c r="G128" s="367"/>
      <c r="H128" s="506"/>
      <c r="I128" s="493"/>
      <c r="J128" s="493"/>
      <c r="K128" s="493"/>
      <c r="L128" s="493"/>
      <c r="M128" s="506"/>
    </row>
    <row r="129" spans="1:13" s="86" customFormat="1" ht="21.75" customHeight="1">
      <c r="A129" s="544"/>
      <c r="B129" s="500"/>
      <c r="C129" s="500"/>
      <c r="D129" s="502"/>
      <c r="E129" s="504"/>
      <c r="F129" s="505"/>
      <c r="G129" s="367"/>
      <c r="H129" s="506"/>
      <c r="I129" s="493"/>
      <c r="J129" s="493"/>
      <c r="K129" s="493"/>
      <c r="L129" s="493"/>
      <c r="M129" s="506"/>
    </row>
    <row r="130" spans="1:13" s="86" customFormat="1" ht="13.5" customHeight="1">
      <c r="A130" s="544">
        <f>'7- Mapa Final'!A80</f>
        <v>8</v>
      </c>
      <c r="B130" s="500" t="str">
        <f>'7- Mapa Final'!B80</f>
        <v>Ofrecer, prometer, entregar, aceptar o solicitar una ventaja para afectar indebidamente la evaluación técnica de ofertas en los procesos de contratación.</v>
      </c>
      <c r="C130" s="500" t="str">
        <f>'7- Mapa Final'!C80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01" t="str">
        <f>'7- Mapa Final'!J80</f>
        <v>Muy Baja - 1</v>
      </c>
      <c r="E130" s="503" t="str">
        <f>'7- Mapa Final'!K80</f>
        <v>Moderado - 3</v>
      </c>
      <c r="F130" s="505" t="str">
        <f>'7- Mapa Final'!M80</f>
        <v>Moderado - 3</v>
      </c>
      <c r="G130" s="367"/>
      <c r="H130" s="506"/>
      <c r="I130" s="493" t="s">
        <v>6</v>
      </c>
      <c r="J130" s="493"/>
      <c r="K130" s="492">
        <v>45383</v>
      </c>
      <c r="L130" s="492">
        <v>45473</v>
      </c>
      <c r="M130" s="506"/>
    </row>
    <row r="131" spans="1:13" s="86" customFormat="1" ht="13.5" customHeight="1">
      <c r="A131" s="544"/>
      <c r="B131" s="500"/>
      <c r="C131" s="500"/>
      <c r="D131" s="502"/>
      <c r="E131" s="504"/>
      <c r="F131" s="505"/>
      <c r="G131" s="367"/>
      <c r="H131" s="506"/>
      <c r="I131" s="493"/>
      <c r="J131" s="493"/>
      <c r="K131" s="493"/>
      <c r="L131" s="493"/>
      <c r="M131" s="506"/>
    </row>
    <row r="132" spans="1:13" s="86" customFormat="1" ht="13.5" customHeight="1">
      <c r="A132" s="544"/>
      <c r="B132" s="500"/>
      <c r="C132" s="500"/>
      <c r="D132" s="502"/>
      <c r="E132" s="504"/>
      <c r="F132" s="505"/>
      <c r="G132" s="367"/>
      <c r="H132" s="506"/>
      <c r="I132" s="493"/>
      <c r="J132" s="493"/>
      <c r="K132" s="493"/>
      <c r="L132" s="493"/>
      <c r="M132" s="506"/>
    </row>
    <row r="133" spans="1:13" s="86" customFormat="1" ht="13.5" customHeight="1">
      <c r="A133" s="544"/>
      <c r="B133" s="500"/>
      <c r="C133" s="500"/>
      <c r="D133" s="502"/>
      <c r="E133" s="504"/>
      <c r="F133" s="505"/>
      <c r="G133" s="367"/>
      <c r="H133" s="506"/>
      <c r="I133" s="493"/>
      <c r="J133" s="493"/>
      <c r="K133" s="493"/>
      <c r="L133" s="493"/>
      <c r="M133" s="506"/>
    </row>
    <row r="134" spans="1:13" s="86" customFormat="1" ht="13.5" customHeight="1">
      <c r="A134" s="544"/>
      <c r="B134" s="500"/>
      <c r="C134" s="500"/>
      <c r="D134" s="502"/>
      <c r="E134" s="504"/>
      <c r="F134" s="505"/>
      <c r="G134" s="367"/>
      <c r="H134" s="506"/>
      <c r="I134" s="493"/>
      <c r="J134" s="493"/>
      <c r="K134" s="493"/>
      <c r="L134" s="493"/>
      <c r="M134" s="506"/>
    </row>
    <row r="135" spans="1:13" s="86" customFormat="1" ht="13.5" customHeight="1">
      <c r="A135" s="544"/>
      <c r="B135" s="500"/>
      <c r="C135" s="500"/>
      <c r="D135" s="502"/>
      <c r="E135" s="504"/>
      <c r="F135" s="505"/>
      <c r="G135" s="367"/>
      <c r="H135" s="506"/>
      <c r="I135" s="493"/>
      <c r="J135" s="493"/>
      <c r="K135" s="493"/>
      <c r="L135" s="493"/>
      <c r="M135" s="506"/>
    </row>
    <row r="136" spans="1:13" s="86" customFormat="1" ht="13.5" customHeight="1">
      <c r="A136" s="544"/>
      <c r="B136" s="500"/>
      <c r="C136" s="500"/>
      <c r="D136" s="502"/>
      <c r="E136" s="504"/>
      <c r="F136" s="505"/>
      <c r="G136" s="367"/>
      <c r="H136" s="506"/>
      <c r="I136" s="493"/>
      <c r="J136" s="493"/>
      <c r="K136" s="493"/>
      <c r="L136" s="493"/>
      <c r="M136" s="506"/>
    </row>
    <row r="137" spans="1:13" s="86" customFormat="1" ht="13.5" customHeight="1">
      <c r="A137" s="544"/>
      <c r="B137" s="500"/>
      <c r="C137" s="500"/>
      <c r="D137" s="502"/>
      <c r="E137" s="504"/>
      <c r="F137" s="505"/>
      <c r="G137" s="367"/>
      <c r="H137" s="506"/>
      <c r="I137" s="493"/>
      <c r="J137" s="493"/>
      <c r="K137" s="493"/>
      <c r="L137" s="493"/>
      <c r="M137" s="506"/>
    </row>
    <row r="138" spans="1:13" s="86" customFormat="1" ht="21.75" customHeight="1">
      <c r="A138" s="544"/>
      <c r="B138" s="500"/>
      <c r="C138" s="500"/>
      <c r="D138" s="502"/>
      <c r="E138" s="504"/>
      <c r="F138" s="505"/>
      <c r="G138" s="367"/>
      <c r="H138" s="506"/>
      <c r="I138" s="493"/>
      <c r="J138" s="493"/>
      <c r="K138" s="493"/>
      <c r="L138" s="493"/>
      <c r="M138" s="506"/>
    </row>
    <row r="139" spans="1:13" s="86" customFormat="1" ht="21.75" customHeight="1">
      <c r="A139" s="544"/>
      <c r="B139" s="500"/>
      <c r="C139" s="500"/>
      <c r="D139" s="502"/>
      <c r="E139" s="504"/>
      <c r="F139" s="505"/>
      <c r="G139" s="367"/>
      <c r="H139" s="506"/>
      <c r="I139" s="493"/>
      <c r="J139" s="493"/>
      <c r="K139" s="493"/>
      <c r="L139" s="493"/>
      <c r="M139" s="506"/>
    </row>
    <row r="140" spans="1:13">
      <c r="A140" s="544">
        <f>'7- Mapa Final'!A90</f>
        <v>9</v>
      </c>
      <c r="B140" s="500" t="str">
        <f>'7- Mapa Final'!B90</f>
        <v>Ofrecer, prometer, entregar, aceptar o solicitar una ventaja indebida  para afectar la supervisión o interventoría de los contratos.</v>
      </c>
      <c r="C140" s="500" t="str">
        <f>'7- Mapa Final'!C90</f>
        <v>Cuando se favorece  indebidamente la intervención de personas inescrupulosas (ejem:  consultores externos, fabricantes, proveedores, oferentes, proponentes, entre otros.), para afectar indebidamente la supervisión o interventoría de los contratos.</v>
      </c>
      <c r="D140" s="501" t="str">
        <f>'7- Mapa Final'!J90</f>
        <v>Muy Baja - 1</v>
      </c>
      <c r="E140" s="503" t="str">
        <f>'7- Mapa Final'!K90</f>
        <v>Moderado - 3</v>
      </c>
      <c r="F140" s="505" t="str">
        <f>'7- Mapa Final'!M90</f>
        <v>Moderado - 3</v>
      </c>
      <c r="G140" s="367"/>
      <c r="H140" s="506"/>
      <c r="I140" s="493" t="s">
        <v>6</v>
      </c>
      <c r="J140" s="493"/>
      <c r="K140" s="492">
        <v>45383</v>
      </c>
      <c r="L140" s="492">
        <v>45473</v>
      </c>
      <c r="M140" s="506"/>
    </row>
    <row r="141" spans="1:13">
      <c r="A141" s="544"/>
      <c r="B141" s="500"/>
      <c r="C141" s="500"/>
      <c r="D141" s="502"/>
      <c r="E141" s="504"/>
      <c r="F141" s="505"/>
      <c r="G141" s="367"/>
      <c r="H141" s="506"/>
      <c r="I141" s="493"/>
      <c r="J141" s="493"/>
      <c r="K141" s="493"/>
      <c r="L141" s="493"/>
      <c r="M141" s="506"/>
    </row>
    <row r="142" spans="1:13">
      <c r="A142" s="544"/>
      <c r="B142" s="500"/>
      <c r="C142" s="500"/>
      <c r="D142" s="502"/>
      <c r="E142" s="504"/>
      <c r="F142" s="505"/>
      <c r="G142" s="367"/>
      <c r="H142" s="506"/>
      <c r="I142" s="493"/>
      <c r="J142" s="493"/>
      <c r="K142" s="493"/>
      <c r="L142" s="493"/>
      <c r="M142" s="506"/>
    </row>
    <row r="143" spans="1:13">
      <c r="A143" s="544"/>
      <c r="B143" s="500"/>
      <c r="C143" s="500"/>
      <c r="D143" s="502"/>
      <c r="E143" s="504"/>
      <c r="F143" s="505"/>
      <c r="G143" s="367"/>
      <c r="H143" s="506"/>
      <c r="I143" s="493"/>
      <c r="J143" s="493"/>
      <c r="K143" s="493"/>
      <c r="L143" s="493"/>
      <c r="M143" s="506"/>
    </row>
    <row r="144" spans="1:13">
      <c r="A144" s="544"/>
      <c r="B144" s="500"/>
      <c r="C144" s="500"/>
      <c r="D144" s="502"/>
      <c r="E144" s="504"/>
      <c r="F144" s="505"/>
      <c r="G144" s="367"/>
      <c r="H144" s="506"/>
      <c r="I144" s="493"/>
      <c r="J144" s="493"/>
      <c r="K144" s="493"/>
      <c r="L144" s="493"/>
      <c r="M144" s="506"/>
    </row>
    <row r="145" spans="1:13">
      <c r="A145" s="544"/>
      <c r="B145" s="500"/>
      <c r="C145" s="500"/>
      <c r="D145" s="502"/>
      <c r="E145" s="504"/>
      <c r="F145" s="505"/>
      <c r="G145" s="367"/>
      <c r="H145" s="506"/>
      <c r="I145" s="493"/>
      <c r="J145" s="493"/>
      <c r="K145" s="493"/>
      <c r="L145" s="493"/>
      <c r="M145" s="506"/>
    </row>
    <row r="146" spans="1:13">
      <c r="A146" s="544"/>
      <c r="B146" s="500"/>
      <c r="C146" s="500"/>
      <c r="D146" s="502"/>
      <c r="E146" s="504"/>
      <c r="F146" s="505"/>
      <c r="G146" s="367"/>
      <c r="H146" s="506"/>
      <c r="I146" s="493"/>
      <c r="J146" s="493"/>
      <c r="K146" s="493"/>
      <c r="L146" s="493"/>
      <c r="M146" s="506"/>
    </row>
    <row r="147" spans="1:13">
      <c r="A147" s="544"/>
      <c r="B147" s="500"/>
      <c r="C147" s="500"/>
      <c r="D147" s="502"/>
      <c r="E147" s="504"/>
      <c r="F147" s="505"/>
      <c r="G147" s="367"/>
      <c r="H147" s="506"/>
      <c r="I147" s="493"/>
      <c r="J147" s="493"/>
      <c r="K147" s="493"/>
      <c r="L147" s="493"/>
      <c r="M147" s="506"/>
    </row>
    <row r="148" spans="1:13">
      <c r="A148" s="544"/>
      <c r="B148" s="500"/>
      <c r="C148" s="500"/>
      <c r="D148" s="502"/>
      <c r="E148" s="504"/>
      <c r="F148" s="505"/>
      <c r="G148" s="367"/>
      <c r="H148" s="506"/>
      <c r="I148" s="493"/>
      <c r="J148" s="493"/>
      <c r="K148" s="493"/>
      <c r="L148" s="493"/>
      <c r="M148" s="506"/>
    </row>
    <row r="149" spans="1:13">
      <c r="A149" s="544"/>
      <c r="B149" s="500"/>
      <c r="C149" s="500"/>
      <c r="D149" s="502"/>
      <c r="E149" s="504"/>
      <c r="F149" s="505"/>
      <c r="G149" s="367"/>
      <c r="H149" s="506"/>
      <c r="I149" s="493"/>
      <c r="J149" s="493"/>
      <c r="K149" s="493"/>
      <c r="L149" s="493"/>
      <c r="M149" s="506"/>
    </row>
  </sheetData>
  <mergeCells count="19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113" priority="54" operator="containsText" text="1- Bajo">
      <formula>NOT(ISERROR(SEARCH("1- Bajo",A7)))</formula>
    </cfRule>
    <cfRule type="containsText" dxfId="112" priority="49" operator="containsText" text="3- Moderado">
      <formula>NOT(ISERROR(SEARCH("3- Moderado",A7)))</formula>
    </cfRule>
    <cfRule type="containsText" dxfId="111" priority="50" operator="containsText" text="6- Moderado">
      <formula>NOT(ISERROR(SEARCH("6- Moderado",A7)))</formula>
    </cfRule>
    <cfRule type="containsText" dxfId="110" priority="51" operator="containsText" text="4- Moderado">
      <formula>NOT(ISERROR(SEARCH("4- Moderado",A7)))</formula>
    </cfRule>
    <cfRule type="containsText" dxfId="109" priority="52" operator="containsText" text="3- Bajo">
      <formula>NOT(ISERROR(SEARCH("3- Bajo",A7)))</formula>
    </cfRule>
    <cfRule type="containsText" dxfId="108" priority="53" operator="containsText" text="4- Bajo">
      <formula>NOT(ISERROR(SEARCH("4- Bajo",A7)))</formula>
    </cfRule>
  </conditionalFormatting>
  <conditionalFormatting sqref="A10:E10 A20:E20">
    <cfRule type="containsText" dxfId="107" priority="40" operator="containsText" text="4- Bajo">
      <formula>NOT(ISERROR(SEARCH("4- Bajo",A10)))</formula>
    </cfRule>
    <cfRule type="containsText" dxfId="106" priority="39" operator="containsText" text="3- Bajo">
      <formula>NOT(ISERROR(SEARCH("3- Bajo",A10)))</formula>
    </cfRule>
    <cfRule type="containsText" dxfId="105" priority="38" operator="containsText" text="4- Moderado">
      <formula>NOT(ISERROR(SEARCH("4- Moderado",A10)))</formula>
    </cfRule>
    <cfRule type="containsText" dxfId="104" priority="37" operator="containsText" text="6- Moderado">
      <formula>NOT(ISERROR(SEARCH("6- Moderado",A10)))</formula>
    </cfRule>
    <cfRule type="containsText" dxfId="103" priority="36" operator="containsText" text="3- Moderado">
      <formula>NOT(ISERROR(SEARCH("3- Moderado",A10)))</formula>
    </cfRule>
    <cfRule type="containsText" dxfId="102" priority="41" operator="containsText" text="1- Bajo">
      <formula>NOT(ISERROR(SEARCH("1- Bajo",A10)))</formula>
    </cfRule>
  </conditionalFormatting>
  <conditionalFormatting sqref="A30:E30 A40:E40 A50:E50 A60:E60 A70:E70 A80:E80 A90:E90 A100:E100 A110:E110 A120:E120 A130:E130 A140:E140">
    <cfRule type="containsText" dxfId="101" priority="18" operator="containsText" text="3- Bajo">
      <formula>NOT(ISERROR(SEARCH("3- Bajo",A30)))</formula>
    </cfRule>
    <cfRule type="containsText" dxfId="100" priority="19" operator="containsText" text="4- Bajo">
      <formula>NOT(ISERROR(SEARCH("4- Bajo",A30)))</formula>
    </cfRule>
    <cfRule type="containsText" dxfId="99" priority="20" operator="containsText" text="1- Bajo">
      <formula>NOT(ISERROR(SEARCH("1- Bajo",A30)))</formula>
    </cfRule>
    <cfRule type="containsText" dxfId="98" priority="15" operator="containsText" text="3- Moderado">
      <formula>NOT(ISERROR(SEARCH("3- Moderado",A30)))</formula>
    </cfRule>
    <cfRule type="containsText" dxfId="97" priority="16" operator="containsText" text="6- Moderado">
      <formula>NOT(ISERROR(SEARCH("6- Moderado",A30)))</formula>
    </cfRule>
    <cfRule type="containsText" dxfId="96" priority="17" operator="containsText" text="4- Moderado">
      <formula>NOT(ISERROR(SEARCH("4- Moderado",A30)))</formula>
    </cfRule>
  </conditionalFormatting>
  <conditionalFormatting sqref="C8:F8">
    <cfRule type="containsText" dxfId="95" priority="43" operator="containsText" text="3- Moderado">
      <formula>NOT(ISERROR(SEARCH("3- Moderado",C8)))</formula>
    </cfRule>
    <cfRule type="containsText" dxfId="94" priority="44" operator="containsText" text="6- Moderado">
      <formula>NOT(ISERROR(SEARCH("6- Moderado",C8)))</formula>
    </cfRule>
    <cfRule type="containsText" dxfId="93" priority="45" operator="containsText" text="4- Moderado">
      <formula>NOT(ISERROR(SEARCH("4- Moderado",C8)))</formula>
    </cfRule>
    <cfRule type="containsText" dxfId="92" priority="46" operator="containsText" text="3- Bajo">
      <formula>NOT(ISERROR(SEARCH("3- Bajo",C8)))</formula>
    </cfRule>
    <cfRule type="containsText" dxfId="91" priority="47" operator="containsText" text="4- Bajo">
      <formula>NOT(ISERROR(SEARCH("4- Bajo",C8)))</formula>
    </cfRule>
    <cfRule type="containsText" dxfId="90" priority="48" operator="containsText" text="1- Bajo">
      <formula>NOT(ISERROR(SEARCH("1- Bajo",C8)))</formula>
    </cfRule>
  </conditionalFormatting>
  <conditionalFormatting sqref="D10:D149">
    <cfRule type="containsText" dxfId="89" priority="5" operator="containsText" text="Muy Alta">
      <formula>NOT(ISERROR(SEARCH("Muy Alta",D10)))</formula>
    </cfRule>
    <cfRule type="containsText" dxfId="88" priority="6" operator="containsText" text="Alta">
      <formula>NOT(ISERROR(SEARCH("Alta",D10)))</formula>
    </cfRule>
    <cfRule type="containsText" dxfId="87" priority="7" operator="containsText" text="Baja">
      <formula>NOT(ISERROR(SEARCH("Baja",D10)))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149">
    <cfRule type="containsText" dxfId="84" priority="2" operator="containsText" text="Mayor">
      <formula>NOT(ISERROR(SEARCH("Mayor",E10)))</formula>
    </cfRule>
    <cfRule type="containsText" dxfId="83" priority="3" operator="containsText" text="Menor">
      <formula>NOT(ISERROR(SEARCH("Menor",E10)))</formula>
    </cfRule>
    <cfRule type="containsText" dxfId="82" priority="4" operator="containsText" text="Leve">
      <formula>NOT(ISERROR(SEARCH("Leve",E10)))</formula>
    </cfRule>
    <cfRule type="containsText" dxfId="81" priority="1" operator="containsText" text="Catastrófico">
      <formula>NOT(ISERROR(SEARCH("Catastrófico",E10)))</formula>
    </cfRule>
  </conditionalFormatting>
  <conditionalFormatting sqref="E10:F149">
    <cfRule type="containsText" dxfId="80"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79" priority="13" operator="containsText" text="Alto">
      <formula>NOT(ISERROR(SEARCH("Alto",F10)))</formula>
    </cfRule>
    <cfRule type="containsText" dxfId="78" priority="12" operator="containsText" text="Moderado">
      <formula>NOT(ISERROR(SEARCH("Moderado",F10)))</formula>
    </cfRule>
    <cfRule type="containsText" dxfId="77" priority="11" operator="containsText" text="Bajo">
      <formula>NOT(ISERROR(SEARCH("Bajo",F10)))</formula>
    </cfRule>
    <cfRule type="containsText" dxfId="76" priority="14" operator="containsText" text="Extremo">
      <formula>NOT(ISERROR(SEARCH("Extremo",F10)))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G9:G149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N149"/>
  <sheetViews>
    <sheetView zoomScale="80" zoomScaleNormal="80" workbookViewId="0">
      <selection activeCell="P28" sqref="P28"/>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3.7109375" style="89" customWidth="1"/>
    <col min="6" max="6" width="17.4257812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27"/>
      <c r="B1" s="527"/>
      <c r="C1" s="527"/>
      <c r="D1" s="528"/>
      <c r="E1" s="528"/>
      <c r="F1" s="528"/>
      <c r="G1" s="528"/>
      <c r="H1" s="528"/>
      <c r="I1" s="528"/>
      <c r="J1" s="528"/>
      <c r="K1" s="526"/>
      <c r="L1" s="526"/>
      <c r="M1" s="526"/>
    </row>
    <row r="2" spans="1:14" s="78" customFormat="1" ht="39.75" customHeight="1">
      <c r="A2" s="527"/>
      <c r="B2" s="527"/>
      <c r="C2" s="527"/>
      <c r="D2" s="528"/>
      <c r="E2" s="528"/>
      <c r="F2" s="528"/>
      <c r="G2" s="528"/>
      <c r="H2" s="528"/>
      <c r="I2" s="528"/>
      <c r="J2" s="528"/>
      <c r="K2" s="526"/>
      <c r="L2" s="526"/>
      <c r="M2" s="526"/>
    </row>
    <row r="3" spans="1:14" s="78" customFormat="1" ht="3" customHeight="1">
      <c r="A3" s="527"/>
      <c r="B3" s="527"/>
      <c r="C3" s="527"/>
      <c r="D3" s="243"/>
      <c r="E3" s="243"/>
      <c r="F3" s="243"/>
      <c r="G3" s="243"/>
      <c r="H3" s="243"/>
      <c r="I3" s="243"/>
      <c r="J3" s="243"/>
      <c r="K3" s="526"/>
      <c r="L3" s="526"/>
      <c r="M3" s="526"/>
    </row>
    <row r="4" spans="1:14" s="78" customFormat="1" ht="21.75" customHeight="1">
      <c r="A4" s="392" t="s">
        <v>339</v>
      </c>
      <c r="B4" s="392"/>
      <c r="C4" s="433" t="s">
        <v>4</v>
      </c>
      <c r="D4" s="433"/>
      <c r="E4" s="433"/>
      <c r="F4" s="433"/>
      <c r="G4" s="433"/>
      <c r="H4" s="433"/>
      <c r="I4" s="433"/>
      <c r="J4" s="433"/>
      <c r="K4" s="433"/>
      <c r="L4" s="433"/>
      <c r="M4" s="550"/>
      <c r="N4" s="248"/>
    </row>
    <row r="5" spans="1:14" s="78" customFormat="1" ht="40.9" customHeight="1">
      <c r="A5" s="392" t="s">
        <v>340</v>
      </c>
      <c r="B5" s="392"/>
      <c r="C5" s="434" t="s">
        <v>341</v>
      </c>
      <c r="D5" s="434"/>
      <c r="E5" s="434"/>
      <c r="F5" s="434"/>
      <c r="G5" s="434"/>
      <c r="H5" s="434"/>
      <c r="I5" s="434"/>
      <c r="J5" s="434"/>
      <c r="K5" s="434"/>
      <c r="L5" s="434"/>
      <c r="M5" s="539"/>
      <c r="N5" s="248"/>
    </row>
    <row r="6" spans="1:14" s="78" customFormat="1" ht="24.75" customHeight="1" thickBot="1">
      <c r="A6" s="392" t="s">
        <v>342</v>
      </c>
      <c r="B6" s="392"/>
      <c r="C6" s="539" t="s">
        <v>252</v>
      </c>
      <c r="D6" s="540"/>
      <c r="E6" s="540"/>
      <c r="F6" s="540"/>
      <c r="G6" s="540"/>
      <c r="H6" s="540"/>
      <c r="I6" s="540"/>
      <c r="J6" s="540"/>
      <c r="K6" s="540"/>
      <c r="L6" s="540"/>
      <c r="M6" s="540"/>
      <c r="N6" s="248"/>
    </row>
    <row r="7" spans="1:14" s="84" customFormat="1" ht="24.75" customHeight="1" thickTop="1" thickBot="1">
      <c r="A7" s="534" t="s">
        <v>477</v>
      </c>
      <c r="B7" s="535"/>
      <c r="C7" s="536"/>
      <c r="D7" s="537" t="s">
        <v>478</v>
      </c>
      <c r="E7" s="537"/>
      <c r="F7" s="537"/>
      <c r="G7" s="538" t="s">
        <v>479</v>
      </c>
      <c r="H7" s="529" t="s">
        <v>480</v>
      </c>
      <c r="I7" s="531" t="s">
        <v>481</v>
      </c>
      <c r="J7" s="532"/>
      <c r="K7" s="531" t="s">
        <v>482</v>
      </c>
      <c r="L7" s="532"/>
      <c r="M7" s="533" t="s">
        <v>483</v>
      </c>
      <c r="N7" s="249"/>
    </row>
    <row r="8" spans="1:14" s="85" customFormat="1" ht="57" customHeight="1" thickTop="1" thickBot="1">
      <c r="A8" s="244" t="s">
        <v>37</v>
      </c>
      <c r="B8" s="244" t="s">
        <v>191</v>
      </c>
      <c r="C8" s="244" t="s">
        <v>193</v>
      </c>
      <c r="D8" s="245" t="s">
        <v>203</v>
      </c>
      <c r="E8" s="245" t="s">
        <v>484</v>
      </c>
      <c r="F8" s="245" t="s">
        <v>485</v>
      </c>
      <c r="G8" s="538"/>
      <c r="H8" s="530"/>
      <c r="I8" s="246" t="s">
        <v>486</v>
      </c>
      <c r="J8" s="246" t="s">
        <v>487</v>
      </c>
      <c r="K8" s="246" t="s">
        <v>488</v>
      </c>
      <c r="L8" s="246" t="s">
        <v>489</v>
      </c>
      <c r="M8" s="533"/>
      <c r="N8" s="250"/>
    </row>
    <row r="9" spans="1:14" s="86" customFormat="1" ht="3.75" customHeight="1" thickTop="1" thickBot="1">
      <c r="A9" s="542"/>
      <c r="B9" s="543"/>
      <c r="C9" s="543"/>
      <c r="D9" s="543"/>
      <c r="E9" s="543"/>
      <c r="F9" s="543"/>
      <c r="G9" s="543"/>
      <c r="H9" s="247"/>
      <c r="I9" s="247"/>
      <c r="J9" s="247"/>
      <c r="K9" s="247"/>
      <c r="L9" s="247"/>
      <c r="M9" s="90"/>
    </row>
    <row r="10" spans="1:14" s="86" customFormat="1" ht="13.5" customHeight="1">
      <c r="A10" s="545" t="e">
        <f>'7- Mapa Final'!#REF!</f>
        <v>#REF!</v>
      </c>
      <c r="B10" s="546" t="e">
        <f>'7- Mapa Final'!#REF!</f>
        <v>#REF!</v>
      </c>
      <c r="C10" s="546" t="e">
        <f>'7- Mapa Final'!#REF!</f>
        <v>#REF!</v>
      </c>
      <c r="D10" s="547" t="e">
        <f>'7- Mapa Final'!#REF!</f>
        <v>#REF!</v>
      </c>
      <c r="E10" s="548" t="e">
        <f>'7- Mapa Final'!#REF!</f>
        <v>#REF!</v>
      </c>
      <c r="F10" s="549" t="e">
        <f>'7- Mapa Final'!#REF!</f>
        <v>#REF!</v>
      </c>
      <c r="G10" s="405"/>
      <c r="H10" s="506"/>
      <c r="I10" s="493" t="s">
        <v>6</v>
      </c>
      <c r="J10" s="493"/>
      <c r="K10" s="492">
        <v>45474</v>
      </c>
      <c r="L10" s="492">
        <v>45565</v>
      </c>
      <c r="M10" s="506"/>
    </row>
    <row r="11" spans="1:14" s="86" customFormat="1" ht="13.5" customHeight="1">
      <c r="A11" s="525"/>
      <c r="B11" s="500"/>
      <c r="C11" s="500"/>
      <c r="D11" s="502"/>
      <c r="E11" s="504"/>
      <c r="F11" s="505"/>
      <c r="G11" s="367"/>
      <c r="H11" s="506"/>
      <c r="I11" s="493"/>
      <c r="J11" s="493"/>
      <c r="K11" s="493"/>
      <c r="L11" s="493"/>
      <c r="M11" s="506"/>
    </row>
    <row r="12" spans="1:14" s="86" customFormat="1" ht="13.5" customHeight="1">
      <c r="A12" s="525"/>
      <c r="B12" s="500"/>
      <c r="C12" s="500"/>
      <c r="D12" s="502"/>
      <c r="E12" s="504"/>
      <c r="F12" s="505"/>
      <c r="G12" s="367"/>
      <c r="H12" s="506"/>
      <c r="I12" s="493"/>
      <c r="J12" s="493"/>
      <c r="K12" s="493"/>
      <c r="L12" s="493"/>
      <c r="M12" s="506"/>
    </row>
    <row r="13" spans="1:14" s="86" customFormat="1" ht="13.5" customHeight="1">
      <c r="A13" s="525"/>
      <c r="B13" s="500"/>
      <c r="C13" s="500"/>
      <c r="D13" s="502"/>
      <c r="E13" s="504"/>
      <c r="F13" s="505"/>
      <c r="G13" s="367"/>
      <c r="H13" s="506"/>
      <c r="I13" s="493"/>
      <c r="J13" s="493"/>
      <c r="K13" s="493"/>
      <c r="L13" s="493"/>
      <c r="M13" s="506"/>
    </row>
    <row r="14" spans="1:14" s="86" customFormat="1" ht="13.5" customHeight="1">
      <c r="A14" s="525"/>
      <c r="B14" s="500"/>
      <c r="C14" s="500"/>
      <c r="D14" s="502"/>
      <c r="E14" s="504"/>
      <c r="F14" s="505"/>
      <c r="G14" s="367"/>
      <c r="H14" s="506"/>
      <c r="I14" s="493"/>
      <c r="J14" s="493"/>
      <c r="K14" s="493"/>
      <c r="L14" s="493"/>
      <c r="M14" s="506"/>
    </row>
    <row r="15" spans="1:14" s="86" customFormat="1" ht="13.5" customHeight="1">
      <c r="A15" s="525"/>
      <c r="B15" s="500"/>
      <c r="C15" s="500"/>
      <c r="D15" s="502"/>
      <c r="E15" s="504"/>
      <c r="F15" s="505"/>
      <c r="G15" s="367"/>
      <c r="H15" s="506"/>
      <c r="I15" s="493"/>
      <c r="J15" s="493"/>
      <c r="K15" s="493"/>
      <c r="L15" s="493"/>
      <c r="M15" s="506"/>
    </row>
    <row r="16" spans="1:14" s="86" customFormat="1" ht="13.5" customHeight="1">
      <c r="A16" s="525"/>
      <c r="B16" s="500"/>
      <c r="C16" s="500"/>
      <c r="D16" s="502"/>
      <c r="E16" s="504"/>
      <c r="F16" s="505"/>
      <c r="G16" s="367"/>
      <c r="H16" s="506"/>
      <c r="I16" s="493"/>
      <c r="J16" s="493"/>
      <c r="K16" s="493"/>
      <c r="L16" s="493"/>
      <c r="M16" s="506"/>
    </row>
    <row r="17" spans="1:13" s="86" customFormat="1" ht="13.5" customHeight="1">
      <c r="A17" s="525"/>
      <c r="B17" s="500"/>
      <c r="C17" s="500"/>
      <c r="D17" s="502"/>
      <c r="E17" s="504"/>
      <c r="F17" s="505"/>
      <c r="G17" s="367"/>
      <c r="H17" s="506"/>
      <c r="I17" s="493"/>
      <c r="J17" s="493"/>
      <c r="K17" s="493"/>
      <c r="L17" s="493"/>
      <c r="M17" s="506"/>
    </row>
    <row r="18" spans="1:13" s="86" customFormat="1" ht="21.75" customHeight="1">
      <c r="A18" s="525"/>
      <c r="B18" s="500"/>
      <c r="C18" s="500"/>
      <c r="D18" s="502"/>
      <c r="E18" s="504"/>
      <c r="F18" s="505"/>
      <c r="G18" s="367"/>
      <c r="H18" s="506"/>
      <c r="I18" s="493"/>
      <c r="J18" s="493"/>
      <c r="K18" s="493"/>
      <c r="L18" s="493"/>
      <c r="M18" s="506"/>
    </row>
    <row r="19" spans="1:13" s="86" customFormat="1" ht="21.75" customHeight="1">
      <c r="A19" s="525"/>
      <c r="B19" s="500"/>
      <c r="C19" s="500"/>
      <c r="D19" s="502"/>
      <c r="E19" s="504"/>
      <c r="F19" s="505"/>
      <c r="G19" s="367"/>
      <c r="H19" s="506"/>
      <c r="I19" s="493"/>
      <c r="J19" s="493"/>
      <c r="K19" s="493"/>
      <c r="L19" s="493"/>
      <c r="M19" s="506"/>
    </row>
    <row r="20" spans="1:13" s="86" customFormat="1" ht="13.5" customHeight="1">
      <c r="A20" s="525">
        <f>'7- Mapa Final'!A10</f>
        <v>1</v>
      </c>
      <c r="B20" s="500" t="str">
        <f>'7- Mapa Final'!B10</f>
        <v>Incumplimiento Contractual</v>
      </c>
      <c r="C20" s="500" t="str">
        <f>'7- Mapa Final'!C10</f>
        <v>Posibilidad de incumplimiento de metas establecidas debido a que los bienes o servicios contratados se entreguen más allá del plazo de ejecución pactado, de manera incompleta, o en malas condiciones de calidad.</v>
      </c>
      <c r="D20" s="501" t="str">
        <f>'7- Mapa Final'!J10</f>
        <v>Muy Baja - 1</v>
      </c>
      <c r="E20" s="503" t="str">
        <f>'7- Mapa Final'!K10</f>
        <v>Leve - 1</v>
      </c>
      <c r="F20" s="505" t="str">
        <f>'7- Mapa Final'!M10</f>
        <v>Bajo - 1</v>
      </c>
      <c r="G20" s="367"/>
      <c r="H20" s="506"/>
      <c r="I20" s="493" t="s">
        <v>6</v>
      </c>
      <c r="J20" s="493"/>
      <c r="K20" s="492">
        <v>45474</v>
      </c>
      <c r="L20" s="492">
        <v>45565</v>
      </c>
      <c r="M20" s="506"/>
    </row>
    <row r="21" spans="1:13" s="86" customFormat="1" ht="13.5" customHeight="1">
      <c r="A21" s="525"/>
      <c r="B21" s="500"/>
      <c r="C21" s="500"/>
      <c r="D21" s="502"/>
      <c r="E21" s="504"/>
      <c r="F21" s="505"/>
      <c r="G21" s="367"/>
      <c r="H21" s="506"/>
      <c r="I21" s="493"/>
      <c r="J21" s="493"/>
      <c r="K21" s="493"/>
      <c r="L21" s="493"/>
      <c r="M21" s="506"/>
    </row>
    <row r="22" spans="1:13" s="86" customFormat="1" ht="13.5" customHeight="1">
      <c r="A22" s="525"/>
      <c r="B22" s="500"/>
      <c r="C22" s="500"/>
      <c r="D22" s="502"/>
      <c r="E22" s="504"/>
      <c r="F22" s="505"/>
      <c r="G22" s="367"/>
      <c r="H22" s="506"/>
      <c r="I22" s="493"/>
      <c r="J22" s="493"/>
      <c r="K22" s="493"/>
      <c r="L22" s="493"/>
      <c r="M22" s="506"/>
    </row>
    <row r="23" spans="1:13" s="86" customFormat="1" ht="13.5" customHeight="1">
      <c r="A23" s="525"/>
      <c r="B23" s="500"/>
      <c r="C23" s="500"/>
      <c r="D23" s="502"/>
      <c r="E23" s="504"/>
      <c r="F23" s="505"/>
      <c r="G23" s="367"/>
      <c r="H23" s="506"/>
      <c r="I23" s="493"/>
      <c r="J23" s="493"/>
      <c r="K23" s="493"/>
      <c r="L23" s="493"/>
      <c r="M23" s="506"/>
    </row>
    <row r="24" spans="1:13" s="86" customFormat="1" ht="13.5" customHeight="1">
      <c r="A24" s="525"/>
      <c r="B24" s="500"/>
      <c r="C24" s="500"/>
      <c r="D24" s="502"/>
      <c r="E24" s="504"/>
      <c r="F24" s="505"/>
      <c r="G24" s="367"/>
      <c r="H24" s="506"/>
      <c r="I24" s="493"/>
      <c r="J24" s="493"/>
      <c r="K24" s="493"/>
      <c r="L24" s="493"/>
      <c r="M24" s="506"/>
    </row>
    <row r="25" spans="1:13" s="86" customFormat="1" ht="13.5" customHeight="1">
      <c r="A25" s="525"/>
      <c r="B25" s="500"/>
      <c r="C25" s="500"/>
      <c r="D25" s="502"/>
      <c r="E25" s="504"/>
      <c r="F25" s="505"/>
      <c r="G25" s="367"/>
      <c r="H25" s="506"/>
      <c r="I25" s="493"/>
      <c r="J25" s="493"/>
      <c r="K25" s="493"/>
      <c r="L25" s="493"/>
      <c r="M25" s="506"/>
    </row>
    <row r="26" spans="1:13" s="86" customFormat="1" ht="13.5" customHeight="1">
      <c r="A26" s="525"/>
      <c r="B26" s="500"/>
      <c r="C26" s="500"/>
      <c r="D26" s="502"/>
      <c r="E26" s="504"/>
      <c r="F26" s="505"/>
      <c r="G26" s="367"/>
      <c r="H26" s="506"/>
      <c r="I26" s="493"/>
      <c r="J26" s="493"/>
      <c r="K26" s="493"/>
      <c r="L26" s="493"/>
      <c r="M26" s="506"/>
    </row>
    <row r="27" spans="1:13" s="86" customFormat="1" ht="13.5" customHeight="1">
      <c r="A27" s="525"/>
      <c r="B27" s="500"/>
      <c r="C27" s="500"/>
      <c r="D27" s="502"/>
      <c r="E27" s="504"/>
      <c r="F27" s="505"/>
      <c r="G27" s="367"/>
      <c r="H27" s="506"/>
      <c r="I27" s="493"/>
      <c r="J27" s="493"/>
      <c r="K27" s="493"/>
      <c r="L27" s="493"/>
      <c r="M27" s="506"/>
    </row>
    <row r="28" spans="1:13" s="86" customFormat="1" ht="21.75" customHeight="1">
      <c r="A28" s="525"/>
      <c r="B28" s="500"/>
      <c r="C28" s="500"/>
      <c r="D28" s="502"/>
      <c r="E28" s="504"/>
      <c r="F28" s="505"/>
      <c r="G28" s="367"/>
      <c r="H28" s="506"/>
      <c r="I28" s="493"/>
      <c r="J28" s="493"/>
      <c r="K28" s="493"/>
      <c r="L28" s="493"/>
      <c r="M28" s="506"/>
    </row>
    <row r="29" spans="1:13" s="86" customFormat="1" ht="21.75" customHeight="1">
      <c r="A29" s="525"/>
      <c r="B29" s="500"/>
      <c r="C29" s="500"/>
      <c r="D29" s="502"/>
      <c r="E29" s="504"/>
      <c r="F29" s="505"/>
      <c r="G29" s="367"/>
      <c r="H29" s="506"/>
      <c r="I29" s="493"/>
      <c r="J29" s="493"/>
      <c r="K29" s="493"/>
      <c r="L29" s="493"/>
      <c r="M29" s="506"/>
    </row>
    <row r="30" spans="1:13" s="86" customFormat="1" ht="13.5" customHeight="1">
      <c r="A30" s="525" t="e">
        <f>'7- Mapa Final'!#REF!</f>
        <v>#REF!</v>
      </c>
      <c r="B30" s="500" t="e">
        <f>'7- Mapa Final'!#REF!</f>
        <v>#REF!</v>
      </c>
      <c r="C30" s="500" t="e">
        <f>'7- Mapa Final'!#REF!</f>
        <v>#REF!</v>
      </c>
      <c r="D30" s="501" t="e">
        <f>'7- Mapa Final'!#REF!</f>
        <v>#REF!</v>
      </c>
      <c r="E30" s="503" t="e">
        <f>'7- Mapa Final'!#REF!</f>
        <v>#REF!</v>
      </c>
      <c r="F30" s="505" t="e">
        <f>'7- Mapa Final'!#REF!</f>
        <v>#REF!</v>
      </c>
      <c r="G30" s="367"/>
      <c r="H30" s="506"/>
      <c r="I30" s="493" t="s">
        <v>6</v>
      </c>
      <c r="J30" s="493"/>
      <c r="K30" s="492">
        <v>45474</v>
      </c>
      <c r="L30" s="492">
        <v>45565</v>
      </c>
      <c r="M30" s="506"/>
    </row>
    <row r="31" spans="1:13" s="86" customFormat="1" ht="13.5" customHeight="1">
      <c r="A31" s="525"/>
      <c r="B31" s="500"/>
      <c r="C31" s="500"/>
      <c r="D31" s="502"/>
      <c r="E31" s="504"/>
      <c r="F31" s="505"/>
      <c r="G31" s="367"/>
      <c r="H31" s="506"/>
      <c r="I31" s="493"/>
      <c r="J31" s="493"/>
      <c r="K31" s="493"/>
      <c r="L31" s="493"/>
      <c r="M31" s="506"/>
    </row>
    <row r="32" spans="1:13" s="86" customFormat="1" ht="13.5" customHeight="1">
      <c r="A32" s="525"/>
      <c r="B32" s="500"/>
      <c r="C32" s="500"/>
      <c r="D32" s="502"/>
      <c r="E32" s="504"/>
      <c r="F32" s="505"/>
      <c r="G32" s="367"/>
      <c r="H32" s="506"/>
      <c r="I32" s="493"/>
      <c r="J32" s="493"/>
      <c r="K32" s="493"/>
      <c r="L32" s="493"/>
      <c r="M32" s="506"/>
    </row>
    <row r="33" spans="1:13" s="86" customFormat="1" ht="13.5" customHeight="1">
      <c r="A33" s="525"/>
      <c r="B33" s="500"/>
      <c r="C33" s="500"/>
      <c r="D33" s="502"/>
      <c r="E33" s="504"/>
      <c r="F33" s="505"/>
      <c r="G33" s="367"/>
      <c r="H33" s="506"/>
      <c r="I33" s="493"/>
      <c r="J33" s="493"/>
      <c r="K33" s="493"/>
      <c r="L33" s="493"/>
      <c r="M33" s="506"/>
    </row>
    <row r="34" spans="1:13" s="86" customFormat="1" ht="13.5" customHeight="1">
      <c r="A34" s="525"/>
      <c r="B34" s="500"/>
      <c r="C34" s="500"/>
      <c r="D34" s="502"/>
      <c r="E34" s="504"/>
      <c r="F34" s="505"/>
      <c r="G34" s="367"/>
      <c r="H34" s="506"/>
      <c r="I34" s="493"/>
      <c r="J34" s="493"/>
      <c r="K34" s="493"/>
      <c r="L34" s="493"/>
      <c r="M34" s="506"/>
    </row>
    <row r="35" spans="1:13" s="86" customFormat="1" ht="13.5" customHeight="1">
      <c r="A35" s="525"/>
      <c r="B35" s="500"/>
      <c r="C35" s="500"/>
      <c r="D35" s="502"/>
      <c r="E35" s="504"/>
      <c r="F35" s="505"/>
      <c r="G35" s="367"/>
      <c r="H35" s="506"/>
      <c r="I35" s="493"/>
      <c r="J35" s="493"/>
      <c r="K35" s="493"/>
      <c r="L35" s="493"/>
      <c r="M35" s="506"/>
    </row>
    <row r="36" spans="1:13" s="86" customFormat="1" ht="13.5" customHeight="1">
      <c r="A36" s="525"/>
      <c r="B36" s="500"/>
      <c r="C36" s="500"/>
      <c r="D36" s="502"/>
      <c r="E36" s="504"/>
      <c r="F36" s="505"/>
      <c r="G36" s="367"/>
      <c r="H36" s="506"/>
      <c r="I36" s="493"/>
      <c r="J36" s="493"/>
      <c r="K36" s="493"/>
      <c r="L36" s="493"/>
      <c r="M36" s="506"/>
    </row>
    <row r="37" spans="1:13" s="86" customFormat="1" ht="13.5" customHeight="1">
      <c r="A37" s="525"/>
      <c r="B37" s="500"/>
      <c r="C37" s="500"/>
      <c r="D37" s="502"/>
      <c r="E37" s="504"/>
      <c r="F37" s="505"/>
      <c r="G37" s="367"/>
      <c r="H37" s="506"/>
      <c r="I37" s="493"/>
      <c r="J37" s="493"/>
      <c r="K37" s="493"/>
      <c r="L37" s="493"/>
      <c r="M37" s="506"/>
    </row>
    <row r="38" spans="1:13" s="86" customFormat="1" ht="21.75" customHeight="1">
      <c r="A38" s="525"/>
      <c r="B38" s="500"/>
      <c r="C38" s="500"/>
      <c r="D38" s="502"/>
      <c r="E38" s="504"/>
      <c r="F38" s="505"/>
      <c r="G38" s="367"/>
      <c r="H38" s="506"/>
      <c r="I38" s="493"/>
      <c r="J38" s="493"/>
      <c r="K38" s="493"/>
      <c r="L38" s="493"/>
      <c r="M38" s="506"/>
    </row>
    <row r="39" spans="1:13" s="86" customFormat="1" ht="21.75" customHeight="1">
      <c r="A39" s="525"/>
      <c r="B39" s="500"/>
      <c r="C39" s="500"/>
      <c r="D39" s="502"/>
      <c r="E39" s="504"/>
      <c r="F39" s="505"/>
      <c r="G39" s="367"/>
      <c r="H39" s="506"/>
      <c r="I39" s="493"/>
      <c r="J39" s="493"/>
      <c r="K39" s="493"/>
      <c r="L39" s="493"/>
      <c r="M39" s="506"/>
    </row>
    <row r="40" spans="1:13" s="86" customFormat="1" ht="13.5" customHeight="1">
      <c r="A40" s="525" t="e">
        <f>'7- Mapa Final'!#REF!</f>
        <v>#REF!</v>
      </c>
      <c r="B40" s="500" t="e">
        <f>'7- Mapa Final'!#REF!</f>
        <v>#REF!</v>
      </c>
      <c r="C40" s="500" t="e">
        <f>'7- Mapa Final'!#REF!</f>
        <v>#REF!</v>
      </c>
      <c r="D40" s="501" t="e">
        <f>'7- Mapa Final'!#REF!</f>
        <v>#REF!</v>
      </c>
      <c r="E40" s="503" t="e">
        <f>'7- Mapa Final'!#REF!</f>
        <v>#REF!</v>
      </c>
      <c r="F40" s="505" t="e">
        <f>'7- Mapa Final'!#REF!</f>
        <v>#REF!</v>
      </c>
      <c r="G40" s="367"/>
      <c r="H40" s="506"/>
      <c r="I40" s="493" t="s">
        <v>6</v>
      </c>
      <c r="J40" s="493"/>
      <c r="K40" s="492">
        <v>45474</v>
      </c>
      <c r="L40" s="492">
        <v>45565</v>
      </c>
      <c r="M40" s="506"/>
    </row>
    <row r="41" spans="1:13" s="86" customFormat="1" ht="13.5" customHeight="1">
      <c r="A41" s="525"/>
      <c r="B41" s="500"/>
      <c r="C41" s="500"/>
      <c r="D41" s="502"/>
      <c r="E41" s="504"/>
      <c r="F41" s="505"/>
      <c r="G41" s="367"/>
      <c r="H41" s="506"/>
      <c r="I41" s="493"/>
      <c r="J41" s="493"/>
      <c r="K41" s="493"/>
      <c r="L41" s="493"/>
      <c r="M41" s="506"/>
    </row>
    <row r="42" spans="1:13" s="86" customFormat="1" ht="13.5" customHeight="1">
      <c r="A42" s="525"/>
      <c r="B42" s="500"/>
      <c r="C42" s="500"/>
      <c r="D42" s="502"/>
      <c r="E42" s="504"/>
      <c r="F42" s="505"/>
      <c r="G42" s="367"/>
      <c r="H42" s="506"/>
      <c r="I42" s="493"/>
      <c r="J42" s="493"/>
      <c r="K42" s="493"/>
      <c r="L42" s="493"/>
      <c r="M42" s="506"/>
    </row>
    <row r="43" spans="1:13" s="86" customFormat="1" ht="13.5" customHeight="1">
      <c r="A43" s="525"/>
      <c r="B43" s="500"/>
      <c r="C43" s="500"/>
      <c r="D43" s="502"/>
      <c r="E43" s="504"/>
      <c r="F43" s="505"/>
      <c r="G43" s="367"/>
      <c r="H43" s="506"/>
      <c r="I43" s="493"/>
      <c r="J43" s="493"/>
      <c r="K43" s="493"/>
      <c r="L43" s="493"/>
      <c r="M43" s="506"/>
    </row>
    <row r="44" spans="1:13" s="86" customFormat="1" ht="13.5" customHeight="1">
      <c r="A44" s="525"/>
      <c r="B44" s="500"/>
      <c r="C44" s="500"/>
      <c r="D44" s="502"/>
      <c r="E44" s="504"/>
      <c r="F44" s="505"/>
      <c r="G44" s="367"/>
      <c r="H44" s="506"/>
      <c r="I44" s="493"/>
      <c r="J44" s="493"/>
      <c r="K44" s="493"/>
      <c r="L44" s="493"/>
      <c r="M44" s="506"/>
    </row>
    <row r="45" spans="1:13" s="86" customFormat="1" ht="13.5" customHeight="1">
      <c r="A45" s="525"/>
      <c r="B45" s="500"/>
      <c r="C45" s="500"/>
      <c r="D45" s="502"/>
      <c r="E45" s="504"/>
      <c r="F45" s="505"/>
      <c r="G45" s="367"/>
      <c r="H45" s="506"/>
      <c r="I45" s="493"/>
      <c r="J45" s="493"/>
      <c r="K45" s="493"/>
      <c r="L45" s="493"/>
      <c r="M45" s="506"/>
    </row>
    <row r="46" spans="1:13" s="86" customFormat="1" ht="13.5" customHeight="1">
      <c r="A46" s="525"/>
      <c r="B46" s="500"/>
      <c r="C46" s="500"/>
      <c r="D46" s="502"/>
      <c r="E46" s="504"/>
      <c r="F46" s="505"/>
      <c r="G46" s="367"/>
      <c r="H46" s="506"/>
      <c r="I46" s="493"/>
      <c r="J46" s="493"/>
      <c r="K46" s="493"/>
      <c r="L46" s="493"/>
      <c r="M46" s="506"/>
    </row>
    <row r="47" spans="1:13" s="86" customFormat="1" ht="13.5" customHeight="1">
      <c r="A47" s="525"/>
      <c r="B47" s="500"/>
      <c r="C47" s="500"/>
      <c r="D47" s="502"/>
      <c r="E47" s="504"/>
      <c r="F47" s="505"/>
      <c r="G47" s="367"/>
      <c r="H47" s="506"/>
      <c r="I47" s="493"/>
      <c r="J47" s="493"/>
      <c r="K47" s="493"/>
      <c r="L47" s="493"/>
      <c r="M47" s="506"/>
    </row>
    <row r="48" spans="1:13" s="86" customFormat="1" ht="21.75" customHeight="1">
      <c r="A48" s="525"/>
      <c r="B48" s="500"/>
      <c r="C48" s="500"/>
      <c r="D48" s="502"/>
      <c r="E48" s="504"/>
      <c r="F48" s="505"/>
      <c r="G48" s="367"/>
      <c r="H48" s="506"/>
      <c r="I48" s="493"/>
      <c r="J48" s="493"/>
      <c r="K48" s="493"/>
      <c r="L48" s="493"/>
      <c r="M48" s="506"/>
    </row>
    <row r="49" spans="1:13" s="86" customFormat="1" ht="21.75" customHeight="1">
      <c r="A49" s="525"/>
      <c r="B49" s="500"/>
      <c r="C49" s="500"/>
      <c r="D49" s="502"/>
      <c r="E49" s="504"/>
      <c r="F49" s="505"/>
      <c r="G49" s="367"/>
      <c r="H49" s="506"/>
      <c r="I49" s="493"/>
      <c r="J49" s="493"/>
      <c r="K49" s="493"/>
      <c r="L49" s="493"/>
      <c r="M49" s="506"/>
    </row>
    <row r="50" spans="1:13" s="86" customFormat="1" ht="13.5" customHeight="1">
      <c r="A50" s="525" t="e">
        <f>'7- Mapa Final'!#REF!</f>
        <v>#REF!</v>
      </c>
      <c r="B50" s="500" t="e">
        <f>'7- Mapa Final'!#REF!</f>
        <v>#REF!</v>
      </c>
      <c r="C50" s="500" t="e">
        <f>'7- Mapa Final'!#REF!</f>
        <v>#REF!</v>
      </c>
      <c r="D50" s="501" t="e">
        <f>'7- Mapa Final'!#REF!</f>
        <v>#REF!</v>
      </c>
      <c r="E50" s="503" t="e">
        <f>'7- Mapa Final'!#REF!</f>
        <v>#REF!</v>
      </c>
      <c r="F50" s="505" t="e">
        <f>'7- Mapa Final'!#REF!</f>
        <v>#REF!</v>
      </c>
      <c r="G50" s="367"/>
      <c r="H50" s="506"/>
      <c r="I50" s="493" t="s">
        <v>6</v>
      </c>
      <c r="J50" s="493"/>
      <c r="K50" s="492">
        <v>45474</v>
      </c>
      <c r="L50" s="492">
        <v>45565</v>
      </c>
      <c r="M50" s="506"/>
    </row>
    <row r="51" spans="1:13" s="86" customFormat="1" ht="13.5" customHeight="1">
      <c r="A51" s="525"/>
      <c r="B51" s="500"/>
      <c r="C51" s="500"/>
      <c r="D51" s="502"/>
      <c r="E51" s="504"/>
      <c r="F51" s="505"/>
      <c r="G51" s="367"/>
      <c r="H51" s="506"/>
      <c r="I51" s="493"/>
      <c r="J51" s="493"/>
      <c r="K51" s="493"/>
      <c r="L51" s="493"/>
      <c r="M51" s="506"/>
    </row>
    <row r="52" spans="1:13" s="86" customFormat="1" ht="13.5" customHeight="1">
      <c r="A52" s="525"/>
      <c r="B52" s="500"/>
      <c r="C52" s="500"/>
      <c r="D52" s="502"/>
      <c r="E52" s="504"/>
      <c r="F52" s="505"/>
      <c r="G52" s="367"/>
      <c r="H52" s="506"/>
      <c r="I52" s="493"/>
      <c r="J52" s="493"/>
      <c r="K52" s="493"/>
      <c r="L52" s="493"/>
      <c r="M52" s="506"/>
    </row>
    <row r="53" spans="1:13" s="86" customFormat="1" ht="13.5" customHeight="1">
      <c r="A53" s="525"/>
      <c r="B53" s="500"/>
      <c r="C53" s="500"/>
      <c r="D53" s="502"/>
      <c r="E53" s="504"/>
      <c r="F53" s="505"/>
      <c r="G53" s="367"/>
      <c r="H53" s="506"/>
      <c r="I53" s="493"/>
      <c r="J53" s="493"/>
      <c r="K53" s="493"/>
      <c r="L53" s="493"/>
      <c r="M53" s="506"/>
    </row>
    <row r="54" spans="1:13" s="86" customFormat="1" ht="13.5" customHeight="1">
      <c r="A54" s="525"/>
      <c r="B54" s="500"/>
      <c r="C54" s="500"/>
      <c r="D54" s="502"/>
      <c r="E54" s="504"/>
      <c r="F54" s="505"/>
      <c r="G54" s="367"/>
      <c r="H54" s="506"/>
      <c r="I54" s="493"/>
      <c r="J54" s="493"/>
      <c r="K54" s="493"/>
      <c r="L54" s="493"/>
      <c r="M54" s="506"/>
    </row>
    <row r="55" spans="1:13" s="86" customFormat="1" ht="13.5" customHeight="1">
      <c r="A55" s="525"/>
      <c r="B55" s="500"/>
      <c r="C55" s="500"/>
      <c r="D55" s="502"/>
      <c r="E55" s="504"/>
      <c r="F55" s="505"/>
      <c r="G55" s="367"/>
      <c r="H55" s="506"/>
      <c r="I55" s="493"/>
      <c r="J55" s="493"/>
      <c r="K55" s="493"/>
      <c r="L55" s="493"/>
      <c r="M55" s="506"/>
    </row>
    <row r="56" spans="1:13" s="86" customFormat="1" ht="13.5" customHeight="1">
      <c r="A56" s="525"/>
      <c r="B56" s="500"/>
      <c r="C56" s="500"/>
      <c r="D56" s="502"/>
      <c r="E56" s="504"/>
      <c r="F56" s="505"/>
      <c r="G56" s="367"/>
      <c r="H56" s="506"/>
      <c r="I56" s="493"/>
      <c r="J56" s="493"/>
      <c r="K56" s="493"/>
      <c r="L56" s="493"/>
      <c r="M56" s="506"/>
    </row>
    <row r="57" spans="1:13" s="86" customFormat="1" ht="13.5" customHeight="1">
      <c r="A57" s="525"/>
      <c r="B57" s="500"/>
      <c r="C57" s="500"/>
      <c r="D57" s="502"/>
      <c r="E57" s="504"/>
      <c r="F57" s="505"/>
      <c r="G57" s="367"/>
      <c r="H57" s="506"/>
      <c r="I57" s="493"/>
      <c r="J57" s="493"/>
      <c r="K57" s="493"/>
      <c r="L57" s="493"/>
      <c r="M57" s="506"/>
    </row>
    <row r="58" spans="1:13" s="86" customFormat="1" ht="21.75" customHeight="1">
      <c r="A58" s="525"/>
      <c r="B58" s="500"/>
      <c r="C58" s="500"/>
      <c r="D58" s="502"/>
      <c r="E58" s="504"/>
      <c r="F58" s="505"/>
      <c r="G58" s="367"/>
      <c r="H58" s="506"/>
      <c r="I58" s="493"/>
      <c r="J58" s="493"/>
      <c r="K58" s="493"/>
      <c r="L58" s="493"/>
      <c r="M58" s="506"/>
    </row>
    <row r="59" spans="1:13" s="86" customFormat="1" ht="21.75" customHeight="1">
      <c r="A59" s="525"/>
      <c r="B59" s="500"/>
      <c r="C59" s="500"/>
      <c r="D59" s="502"/>
      <c r="E59" s="504"/>
      <c r="F59" s="505"/>
      <c r="G59" s="367"/>
      <c r="H59" s="506"/>
      <c r="I59" s="493"/>
      <c r="J59" s="493"/>
      <c r="K59" s="493"/>
      <c r="L59" s="493"/>
      <c r="M59" s="506"/>
    </row>
    <row r="60" spans="1:13" s="86" customFormat="1" ht="13.5" customHeight="1">
      <c r="A60" s="525">
        <f>'7- Mapa Final'!A20</f>
        <v>2</v>
      </c>
      <c r="B60" s="500" t="str">
        <f>'7- Mapa Final'!B20</f>
        <v>Obsolescencia Tecnológica.</v>
      </c>
      <c r="C60" s="500" t="str">
        <f>'7- Mapa Final'!C20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01" t="str">
        <f>'7- Mapa Final'!J20</f>
        <v>Baja - 2</v>
      </c>
      <c r="E60" s="503" t="str">
        <f>'7- Mapa Final'!K20</f>
        <v>Moderado - 3</v>
      </c>
      <c r="F60" s="505" t="str">
        <f>'7- Mapa Final'!M20</f>
        <v>Moderado - 6</v>
      </c>
      <c r="G60" s="367"/>
      <c r="H60" s="506"/>
      <c r="I60" s="493" t="s">
        <v>6</v>
      </c>
      <c r="J60" s="493"/>
      <c r="K60" s="492">
        <v>45474</v>
      </c>
      <c r="L60" s="492">
        <v>45565</v>
      </c>
      <c r="M60" s="506"/>
    </row>
    <row r="61" spans="1:13" s="86" customFormat="1" ht="13.5" customHeight="1">
      <c r="A61" s="525"/>
      <c r="B61" s="500"/>
      <c r="C61" s="500"/>
      <c r="D61" s="502"/>
      <c r="E61" s="504"/>
      <c r="F61" s="505"/>
      <c r="G61" s="367"/>
      <c r="H61" s="506"/>
      <c r="I61" s="493"/>
      <c r="J61" s="493"/>
      <c r="K61" s="493"/>
      <c r="L61" s="493"/>
      <c r="M61" s="506"/>
    </row>
    <row r="62" spans="1:13" s="86" customFormat="1" ht="13.5" customHeight="1">
      <c r="A62" s="525"/>
      <c r="B62" s="500"/>
      <c r="C62" s="500"/>
      <c r="D62" s="502"/>
      <c r="E62" s="504"/>
      <c r="F62" s="505"/>
      <c r="G62" s="367"/>
      <c r="H62" s="506"/>
      <c r="I62" s="493"/>
      <c r="J62" s="493"/>
      <c r="K62" s="493"/>
      <c r="L62" s="493"/>
      <c r="M62" s="506"/>
    </row>
    <row r="63" spans="1:13" s="86" customFormat="1" ht="13.5" customHeight="1">
      <c r="A63" s="525"/>
      <c r="B63" s="500"/>
      <c r="C63" s="500"/>
      <c r="D63" s="502"/>
      <c r="E63" s="504"/>
      <c r="F63" s="505"/>
      <c r="G63" s="367"/>
      <c r="H63" s="506"/>
      <c r="I63" s="493"/>
      <c r="J63" s="493"/>
      <c r="K63" s="493"/>
      <c r="L63" s="493"/>
      <c r="M63" s="506"/>
    </row>
    <row r="64" spans="1:13" s="86" customFormat="1" ht="13.5" customHeight="1">
      <c r="A64" s="525"/>
      <c r="B64" s="500"/>
      <c r="C64" s="500"/>
      <c r="D64" s="502"/>
      <c r="E64" s="504"/>
      <c r="F64" s="505"/>
      <c r="G64" s="367"/>
      <c r="H64" s="506"/>
      <c r="I64" s="493"/>
      <c r="J64" s="493"/>
      <c r="K64" s="493"/>
      <c r="L64" s="493"/>
      <c r="M64" s="506"/>
    </row>
    <row r="65" spans="1:13" s="86" customFormat="1" ht="13.5" customHeight="1">
      <c r="A65" s="525"/>
      <c r="B65" s="500"/>
      <c r="C65" s="500"/>
      <c r="D65" s="502"/>
      <c r="E65" s="504"/>
      <c r="F65" s="505"/>
      <c r="G65" s="367"/>
      <c r="H65" s="506"/>
      <c r="I65" s="493"/>
      <c r="J65" s="493"/>
      <c r="K65" s="493"/>
      <c r="L65" s="493"/>
      <c r="M65" s="506"/>
    </row>
    <row r="66" spans="1:13" s="86" customFormat="1" ht="13.5" customHeight="1">
      <c r="A66" s="525"/>
      <c r="B66" s="500"/>
      <c r="C66" s="500"/>
      <c r="D66" s="502"/>
      <c r="E66" s="504"/>
      <c r="F66" s="505"/>
      <c r="G66" s="367"/>
      <c r="H66" s="506"/>
      <c r="I66" s="493"/>
      <c r="J66" s="493"/>
      <c r="K66" s="493"/>
      <c r="L66" s="493"/>
      <c r="M66" s="506"/>
    </row>
    <row r="67" spans="1:13" s="86" customFormat="1" ht="13.5" customHeight="1">
      <c r="A67" s="525"/>
      <c r="B67" s="500"/>
      <c r="C67" s="500"/>
      <c r="D67" s="502"/>
      <c r="E67" s="504"/>
      <c r="F67" s="505"/>
      <c r="G67" s="367"/>
      <c r="H67" s="506"/>
      <c r="I67" s="493"/>
      <c r="J67" s="493"/>
      <c r="K67" s="493"/>
      <c r="L67" s="493"/>
      <c r="M67" s="506"/>
    </row>
    <row r="68" spans="1:13" s="86" customFormat="1" ht="21.75" customHeight="1">
      <c r="A68" s="525"/>
      <c r="B68" s="500"/>
      <c r="C68" s="500"/>
      <c r="D68" s="502"/>
      <c r="E68" s="504"/>
      <c r="F68" s="505"/>
      <c r="G68" s="367"/>
      <c r="H68" s="506"/>
      <c r="I68" s="493"/>
      <c r="J68" s="493"/>
      <c r="K68" s="493"/>
      <c r="L68" s="493"/>
      <c r="M68" s="506"/>
    </row>
    <row r="69" spans="1:13" s="86" customFormat="1" ht="21.75" customHeight="1">
      <c r="A69" s="525"/>
      <c r="B69" s="500"/>
      <c r="C69" s="500"/>
      <c r="D69" s="502"/>
      <c r="E69" s="504"/>
      <c r="F69" s="505"/>
      <c r="G69" s="367"/>
      <c r="H69" s="506"/>
      <c r="I69" s="493"/>
      <c r="J69" s="493"/>
      <c r="K69" s="493"/>
      <c r="L69" s="493"/>
      <c r="M69" s="506"/>
    </row>
    <row r="70" spans="1:13" s="86" customFormat="1" ht="13.5" customHeight="1">
      <c r="A70" s="525" t="e">
        <f>'7- Mapa Final'!#REF!</f>
        <v>#REF!</v>
      </c>
      <c r="B70" s="500" t="e">
        <f>'7- Mapa Final'!#REF!</f>
        <v>#REF!</v>
      </c>
      <c r="C70" s="500" t="e">
        <f>'7- Mapa Final'!#REF!</f>
        <v>#REF!</v>
      </c>
      <c r="D70" s="501" t="e">
        <f>'7- Mapa Final'!#REF!</f>
        <v>#REF!</v>
      </c>
      <c r="E70" s="503" t="e">
        <f>'7- Mapa Final'!#REF!</f>
        <v>#REF!</v>
      </c>
      <c r="F70" s="505" t="e">
        <f>'7- Mapa Final'!#REF!</f>
        <v>#REF!</v>
      </c>
      <c r="G70" s="367"/>
      <c r="H70" s="506"/>
      <c r="I70" s="493" t="s">
        <v>6</v>
      </c>
      <c r="J70" s="493"/>
      <c r="K70" s="492">
        <v>45474</v>
      </c>
      <c r="L70" s="492">
        <v>45565</v>
      </c>
      <c r="M70" s="506"/>
    </row>
    <row r="71" spans="1:13" s="86" customFormat="1" ht="13.5" customHeight="1">
      <c r="A71" s="525"/>
      <c r="B71" s="500"/>
      <c r="C71" s="500"/>
      <c r="D71" s="502"/>
      <c r="E71" s="504"/>
      <c r="F71" s="505"/>
      <c r="G71" s="367"/>
      <c r="H71" s="506"/>
      <c r="I71" s="493"/>
      <c r="J71" s="493"/>
      <c r="K71" s="493"/>
      <c r="L71" s="493"/>
      <c r="M71" s="506"/>
    </row>
    <row r="72" spans="1:13" s="86" customFormat="1" ht="13.5" customHeight="1">
      <c r="A72" s="525"/>
      <c r="B72" s="500"/>
      <c r="C72" s="500"/>
      <c r="D72" s="502"/>
      <c r="E72" s="504"/>
      <c r="F72" s="505"/>
      <c r="G72" s="367"/>
      <c r="H72" s="506"/>
      <c r="I72" s="493"/>
      <c r="J72" s="493"/>
      <c r="K72" s="493"/>
      <c r="L72" s="493"/>
      <c r="M72" s="506"/>
    </row>
    <row r="73" spans="1:13" s="86" customFormat="1" ht="13.5" customHeight="1">
      <c r="A73" s="525"/>
      <c r="B73" s="500"/>
      <c r="C73" s="500"/>
      <c r="D73" s="502"/>
      <c r="E73" s="504"/>
      <c r="F73" s="505"/>
      <c r="G73" s="367"/>
      <c r="H73" s="506"/>
      <c r="I73" s="493"/>
      <c r="J73" s="493"/>
      <c r="K73" s="493"/>
      <c r="L73" s="493"/>
      <c r="M73" s="506"/>
    </row>
    <row r="74" spans="1:13" s="86" customFormat="1" ht="13.5" customHeight="1">
      <c r="A74" s="525"/>
      <c r="B74" s="500"/>
      <c r="C74" s="500"/>
      <c r="D74" s="502"/>
      <c r="E74" s="504"/>
      <c r="F74" s="505"/>
      <c r="G74" s="367"/>
      <c r="H74" s="506"/>
      <c r="I74" s="493"/>
      <c r="J74" s="493"/>
      <c r="K74" s="493"/>
      <c r="L74" s="493"/>
      <c r="M74" s="506"/>
    </row>
    <row r="75" spans="1:13" s="86" customFormat="1" ht="13.5" customHeight="1">
      <c r="A75" s="525"/>
      <c r="B75" s="500"/>
      <c r="C75" s="500"/>
      <c r="D75" s="502"/>
      <c r="E75" s="504"/>
      <c r="F75" s="505"/>
      <c r="G75" s="367"/>
      <c r="H75" s="506"/>
      <c r="I75" s="493"/>
      <c r="J75" s="493"/>
      <c r="K75" s="493"/>
      <c r="L75" s="493"/>
      <c r="M75" s="506"/>
    </row>
    <row r="76" spans="1:13" s="86" customFormat="1" ht="13.5" customHeight="1">
      <c r="A76" s="525"/>
      <c r="B76" s="500"/>
      <c r="C76" s="500"/>
      <c r="D76" s="502"/>
      <c r="E76" s="504"/>
      <c r="F76" s="505"/>
      <c r="G76" s="367"/>
      <c r="H76" s="506"/>
      <c r="I76" s="493"/>
      <c r="J76" s="493"/>
      <c r="K76" s="493"/>
      <c r="L76" s="493"/>
      <c r="M76" s="506"/>
    </row>
    <row r="77" spans="1:13" s="86" customFormat="1" ht="13.5" customHeight="1">
      <c r="A77" s="525"/>
      <c r="B77" s="500"/>
      <c r="C77" s="500"/>
      <c r="D77" s="502"/>
      <c r="E77" s="504"/>
      <c r="F77" s="505"/>
      <c r="G77" s="367"/>
      <c r="H77" s="506"/>
      <c r="I77" s="493"/>
      <c r="J77" s="493"/>
      <c r="K77" s="493"/>
      <c r="L77" s="493"/>
      <c r="M77" s="506"/>
    </row>
    <row r="78" spans="1:13" s="86" customFormat="1" ht="21.75" customHeight="1">
      <c r="A78" s="525"/>
      <c r="B78" s="500"/>
      <c r="C78" s="500"/>
      <c r="D78" s="502"/>
      <c r="E78" s="504"/>
      <c r="F78" s="505"/>
      <c r="G78" s="367"/>
      <c r="H78" s="506"/>
      <c r="I78" s="493"/>
      <c r="J78" s="493"/>
      <c r="K78" s="493"/>
      <c r="L78" s="493"/>
      <c r="M78" s="506"/>
    </row>
    <row r="79" spans="1:13" s="86" customFormat="1" ht="21.75" customHeight="1">
      <c r="A79" s="525"/>
      <c r="B79" s="500"/>
      <c r="C79" s="500"/>
      <c r="D79" s="502"/>
      <c r="E79" s="504"/>
      <c r="F79" s="505"/>
      <c r="G79" s="367"/>
      <c r="H79" s="506"/>
      <c r="I79" s="493"/>
      <c r="J79" s="493"/>
      <c r="K79" s="493"/>
      <c r="L79" s="493"/>
      <c r="M79" s="506"/>
    </row>
    <row r="80" spans="1:13" s="86" customFormat="1" ht="13.5" customHeight="1">
      <c r="A80" s="525">
        <f>'7- Mapa Final'!A30</f>
        <v>3</v>
      </c>
      <c r="B80" s="500" t="str">
        <f>'7- Mapa Final'!B30</f>
        <v>Interrupción del servicio de conectividad LAN - Local</v>
      </c>
      <c r="C80" s="500" t="str">
        <f>'7- Mapa Final'!C30</f>
        <v>Afectar el normal curso de las operaciones en alguna de las ubicaciones de la organización con ocasión a la ausencia de conectividad</v>
      </c>
      <c r="D80" s="501" t="str">
        <f>'7- Mapa Final'!J30</f>
        <v>Baja - 2</v>
      </c>
      <c r="E80" s="503" t="str">
        <f>'7- Mapa Final'!K30</f>
        <v>Menor - 2</v>
      </c>
      <c r="F80" s="505" t="str">
        <f>'7- Mapa Final'!M30</f>
        <v>Moderado - 4</v>
      </c>
      <c r="G80" s="367"/>
      <c r="H80" s="506"/>
      <c r="I80" s="493" t="s">
        <v>6</v>
      </c>
      <c r="J80" s="493"/>
      <c r="K80" s="492">
        <v>45474</v>
      </c>
      <c r="L80" s="492">
        <v>45565</v>
      </c>
      <c r="M80" s="506"/>
    </row>
    <row r="81" spans="1:13" s="86" customFormat="1" ht="13.5" customHeight="1">
      <c r="A81" s="525"/>
      <c r="B81" s="500"/>
      <c r="C81" s="500"/>
      <c r="D81" s="502"/>
      <c r="E81" s="504"/>
      <c r="F81" s="505"/>
      <c r="G81" s="367"/>
      <c r="H81" s="506"/>
      <c r="I81" s="493"/>
      <c r="J81" s="493"/>
      <c r="K81" s="493"/>
      <c r="L81" s="493"/>
      <c r="M81" s="506"/>
    </row>
    <row r="82" spans="1:13" s="86" customFormat="1" ht="13.5" customHeight="1">
      <c r="A82" s="525"/>
      <c r="B82" s="500"/>
      <c r="C82" s="500"/>
      <c r="D82" s="502"/>
      <c r="E82" s="504"/>
      <c r="F82" s="505"/>
      <c r="G82" s="367"/>
      <c r="H82" s="506"/>
      <c r="I82" s="493"/>
      <c r="J82" s="493"/>
      <c r="K82" s="493"/>
      <c r="L82" s="493"/>
      <c r="M82" s="506"/>
    </row>
    <row r="83" spans="1:13" s="86" customFormat="1" ht="13.5" customHeight="1">
      <c r="A83" s="525"/>
      <c r="B83" s="500"/>
      <c r="C83" s="500"/>
      <c r="D83" s="502"/>
      <c r="E83" s="504"/>
      <c r="F83" s="505"/>
      <c r="G83" s="367"/>
      <c r="H83" s="506"/>
      <c r="I83" s="493"/>
      <c r="J83" s="493"/>
      <c r="K83" s="493"/>
      <c r="L83" s="493"/>
      <c r="M83" s="506"/>
    </row>
    <row r="84" spans="1:13" s="86" customFormat="1" ht="13.5" customHeight="1">
      <c r="A84" s="525"/>
      <c r="B84" s="500"/>
      <c r="C84" s="500"/>
      <c r="D84" s="502"/>
      <c r="E84" s="504"/>
      <c r="F84" s="505"/>
      <c r="G84" s="367"/>
      <c r="H84" s="506"/>
      <c r="I84" s="493"/>
      <c r="J84" s="493"/>
      <c r="K84" s="493"/>
      <c r="L84" s="493"/>
      <c r="M84" s="506"/>
    </row>
    <row r="85" spans="1:13" s="86" customFormat="1" ht="13.5" customHeight="1">
      <c r="A85" s="525"/>
      <c r="B85" s="500"/>
      <c r="C85" s="500"/>
      <c r="D85" s="502"/>
      <c r="E85" s="504"/>
      <c r="F85" s="505"/>
      <c r="G85" s="367"/>
      <c r="H85" s="506"/>
      <c r="I85" s="493"/>
      <c r="J85" s="493"/>
      <c r="K85" s="493"/>
      <c r="L85" s="493"/>
      <c r="M85" s="506"/>
    </row>
    <row r="86" spans="1:13" s="86" customFormat="1" ht="13.5" customHeight="1">
      <c r="A86" s="525"/>
      <c r="B86" s="500"/>
      <c r="C86" s="500"/>
      <c r="D86" s="502"/>
      <c r="E86" s="504"/>
      <c r="F86" s="505"/>
      <c r="G86" s="367"/>
      <c r="H86" s="506"/>
      <c r="I86" s="493"/>
      <c r="J86" s="493"/>
      <c r="K86" s="493"/>
      <c r="L86" s="493"/>
      <c r="M86" s="506"/>
    </row>
    <row r="87" spans="1:13" s="86" customFormat="1" ht="13.5" customHeight="1">
      <c r="A87" s="525"/>
      <c r="B87" s="500"/>
      <c r="C87" s="500"/>
      <c r="D87" s="502"/>
      <c r="E87" s="504"/>
      <c r="F87" s="505"/>
      <c r="G87" s="367"/>
      <c r="H87" s="506"/>
      <c r="I87" s="493"/>
      <c r="J87" s="493"/>
      <c r="K87" s="493"/>
      <c r="L87" s="493"/>
      <c r="M87" s="506"/>
    </row>
    <row r="88" spans="1:13" s="86" customFormat="1" ht="21.75" customHeight="1">
      <c r="A88" s="525"/>
      <c r="B88" s="500"/>
      <c r="C88" s="500"/>
      <c r="D88" s="502"/>
      <c r="E88" s="504"/>
      <c r="F88" s="505"/>
      <c r="G88" s="367"/>
      <c r="H88" s="506"/>
      <c r="I88" s="493"/>
      <c r="J88" s="493"/>
      <c r="K88" s="493"/>
      <c r="L88" s="493"/>
      <c r="M88" s="506"/>
    </row>
    <row r="89" spans="1:13" s="86" customFormat="1" ht="21.75" customHeight="1">
      <c r="A89" s="525"/>
      <c r="B89" s="500"/>
      <c r="C89" s="500"/>
      <c r="D89" s="502"/>
      <c r="E89" s="504"/>
      <c r="F89" s="505"/>
      <c r="G89" s="367"/>
      <c r="H89" s="506"/>
      <c r="I89" s="493"/>
      <c r="J89" s="493"/>
      <c r="K89" s="493"/>
      <c r="L89" s="493"/>
      <c r="M89" s="506"/>
    </row>
    <row r="90" spans="1:13" s="86" customFormat="1" ht="13.5" customHeight="1">
      <c r="A90" s="525">
        <f>'7- Mapa Final'!A40</f>
        <v>4</v>
      </c>
      <c r="B90" s="500" t="str">
        <f>'7- Mapa Final'!B40</f>
        <v xml:space="preserve">Pérdida de la seguridad, confiablidad o disponibilidad de la información </v>
      </c>
      <c r="C90" s="500" t="str">
        <f>'7- Mapa Final'!C40</f>
        <v xml:space="preserve">Afectación en la confidencialidad, integridad,  disponibilidad y seguridad de la información por la no aplicabilidad de  barreras y procedimientos que resguardan el acceso a los datos. </v>
      </c>
      <c r="D90" s="501" t="str">
        <f>'7- Mapa Final'!J40</f>
        <v>Muy Baja - 1</v>
      </c>
      <c r="E90" s="503" t="str">
        <f>'7- Mapa Final'!K40</f>
        <v>Menor - 2</v>
      </c>
      <c r="F90" s="505" t="str">
        <f>'7- Mapa Final'!M40</f>
        <v>Bajo - 2</v>
      </c>
      <c r="G90" s="367"/>
      <c r="H90" s="506"/>
      <c r="I90" s="493" t="s">
        <v>6</v>
      </c>
      <c r="J90" s="493"/>
      <c r="K90" s="492">
        <v>45474</v>
      </c>
      <c r="L90" s="492">
        <v>45565</v>
      </c>
      <c r="M90" s="506"/>
    </row>
    <row r="91" spans="1:13" s="86" customFormat="1" ht="13.5" customHeight="1">
      <c r="A91" s="525"/>
      <c r="B91" s="500"/>
      <c r="C91" s="500"/>
      <c r="D91" s="502"/>
      <c r="E91" s="504"/>
      <c r="F91" s="505"/>
      <c r="G91" s="367"/>
      <c r="H91" s="506"/>
      <c r="I91" s="493"/>
      <c r="J91" s="493"/>
      <c r="K91" s="493"/>
      <c r="L91" s="493"/>
      <c r="M91" s="506"/>
    </row>
    <row r="92" spans="1:13" s="86" customFormat="1" ht="13.5" customHeight="1">
      <c r="A92" s="525"/>
      <c r="B92" s="500"/>
      <c r="C92" s="500"/>
      <c r="D92" s="502"/>
      <c r="E92" s="504"/>
      <c r="F92" s="505"/>
      <c r="G92" s="367"/>
      <c r="H92" s="506"/>
      <c r="I92" s="493"/>
      <c r="J92" s="493"/>
      <c r="K92" s="493"/>
      <c r="L92" s="493"/>
      <c r="M92" s="506"/>
    </row>
    <row r="93" spans="1:13" s="86" customFormat="1" ht="13.5" customHeight="1">
      <c r="A93" s="525"/>
      <c r="B93" s="500"/>
      <c r="C93" s="500"/>
      <c r="D93" s="502"/>
      <c r="E93" s="504"/>
      <c r="F93" s="505"/>
      <c r="G93" s="367"/>
      <c r="H93" s="506"/>
      <c r="I93" s="493"/>
      <c r="J93" s="493"/>
      <c r="K93" s="493"/>
      <c r="L93" s="493"/>
      <c r="M93" s="506"/>
    </row>
    <row r="94" spans="1:13" s="86" customFormat="1" ht="13.5" customHeight="1">
      <c r="A94" s="525"/>
      <c r="B94" s="500"/>
      <c r="C94" s="500"/>
      <c r="D94" s="502"/>
      <c r="E94" s="504"/>
      <c r="F94" s="505"/>
      <c r="G94" s="367"/>
      <c r="H94" s="506"/>
      <c r="I94" s="493"/>
      <c r="J94" s="493"/>
      <c r="K94" s="493"/>
      <c r="L94" s="493"/>
      <c r="M94" s="506"/>
    </row>
    <row r="95" spans="1:13" s="86" customFormat="1" ht="13.5" customHeight="1">
      <c r="A95" s="525"/>
      <c r="B95" s="500"/>
      <c r="C95" s="500"/>
      <c r="D95" s="502"/>
      <c r="E95" s="504"/>
      <c r="F95" s="505"/>
      <c r="G95" s="367"/>
      <c r="H95" s="506"/>
      <c r="I95" s="493"/>
      <c r="J95" s="493"/>
      <c r="K95" s="493"/>
      <c r="L95" s="493"/>
      <c r="M95" s="506"/>
    </row>
    <row r="96" spans="1:13" s="86" customFormat="1" ht="13.5" customHeight="1">
      <c r="A96" s="525"/>
      <c r="B96" s="500"/>
      <c r="C96" s="500"/>
      <c r="D96" s="502"/>
      <c r="E96" s="504"/>
      <c r="F96" s="505"/>
      <c r="G96" s="367"/>
      <c r="H96" s="506"/>
      <c r="I96" s="493"/>
      <c r="J96" s="493"/>
      <c r="K96" s="493"/>
      <c r="L96" s="493"/>
      <c r="M96" s="506"/>
    </row>
    <row r="97" spans="1:13" s="86" customFormat="1" ht="13.5" customHeight="1">
      <c r="A97" s="525"/>
      <c r="B97" s="500"/>
      <c r="C97" s="500"/>
      <c r="D97" s="502"/>
      <c r="E97" s="504"/>
      <c r="F97" s="505"/>
      <c r="G97" s="367"/>
      <c r="H97" s="506"/>
      <c r="I97" s="493"/>
      <c r="J97" s="493"/>
      <c r="K97" s="493"/>
      <c r="L97" s="493"/>
      <c r="M97" s="506"/>
    </row>
    <row r="98" spans="1:13" s="86" customFormat="1" ht="21.75" customHeight="1">
      <c r="A98" s="525"/>
      <c r="B98" s="500"/>
      <c r="C98" s="500"/>
      <c r="D98" s="502"/>
      <c r="E98" s="504"/>
      <c r="F98" s="505"/>
      <c r="G98" s="367"/>
      <c r="H98" s="506"/>
      <c r="I98" s="493"/>
      <c r="J98" s="493"/>
      <c r="K98" s="493"/>
      <c r="L98" s="493"/>
      <c r="M98" s="506"/>
    </row>
    <row r="99" spans="1:13" s="86" customFormat="1" ht="21.75" customHeight="1">
      <c r="A99" s="525"/>
      <c r="B99" s="500"/>
      <c r="C99" s="500"/>
      <c r="D99" s="502"/>
      <c r="E99" s="504"/>
      <c r="F99" s="505"/>
      <c r="G99" s="367"/>
      <c r="H99" s="506"/>
      <c r="I99" s="493"/>
      <c r="J99" s="493"/>
      <c r="K99" s="493"/>
      <c r="L99" s="493"/>
      <c r="M99" s="506"/>
    </row>
    <row r="100" spans="1:13" s="86" customFormat="1" ht="13.5" customHeight="1">
      <c r="A100" s="544">
        <f>'7- Mapa Final'!A50</f>
        <v>5</v>
      </c>
      <c r="B100" s="500" t="str">
        <f>'7- Mapa Final'!B50</f>
        <v xml:space="preserve">Recibir dádivas o beneficios a nombre propio o de terceros para  afectar la seguridad o confidencialidad de la información   </v>
      </c>
      <c r="C100" s="500" t="str">
        <f>'7- Mapa Final'!C50</f>
        <v xml:space="preserve">Recibir dádivas o beneficios a nombre propio o de terceros por   revelar información confidencial,  alterar, retener o no publicar información.  </v>
      </c>
      <c r="D100" s="501" t="str">
        <f>'7- Mapa Final'!J50</f>
        <v>Muy Baja - 1</v>
      </c>
      <c r="E100" s="503" t="str">
        <f>'7- Mapa Final'!K50</f>
        <v>Catastrófico - 5</v>
      </c>
      <c r="F100" s="505" t="str">
        <f>'7- Mapa Final'!M50</f>
        <v>Extremo - 5</v>
      </c>
      <c r="G100" s="367"/>
      <c r="H100" s="506"/>
      <c r="I100" s="493" t="s">
        <v>6</v>
      </c>
      <c r="J100" s="493"/>
      <c r="K100" s="492">
        <v>45474</v>
      </c>
      <c r="L100" s="492">
        <v>45565</v>
      </c>
      <c r="M100" s="506"/>
    </row>
    <row r="101" spans="1:13" s="86" customFormat="1" ht="13.5" customHeight="1">
      <c r="A101" s="544"/>
      <c r="B101" s="500"/>
      <c r="C101" s="500"/>
      <c r="D101" s="502"/>
      <c r="E101" s="504"/>
      <c r="F101" s="505"/>
      <c r="G101" s="367"/>
      <c r="H101" s="506"/>
      <c r="I101" s="493"/>
      <c r="J101" s="493"/>
      <c r="K101" s="493"/>
      <c r="L101" s="493"/>
      <c r="M101" s="506"/>
    </row>
    <row r="102" spans="1:13" s="86" customFormat="1" ht="13.5" customHeight="1">
      <c r="A102" s="544"/>
      <c r="B102" s="500"/>
      <c r="C102" s="500"/>
      <c r="D102" s="502"/>
      <c r="E102" s="504"/>
      <c r="F102" s="505"/>
      <c r="G102" s="367"/>
      <c r="H102" s="506"/>
      <c r="I102" s="493"/>
      <c r="J102" s="493"/>
      <c r="K102" s="493"/>
      <c r="L102" s="493"/>
      <c r="M102" s="506"/>
    </row>
    <row r="103" spans="1:13" s="86" customFormat="1" ht="13.5" customHeight="1">
      <c r="A103" s="544"/>
      <c r="B103" s="500"/>
      <c r="C103" s="500"/>
      <c r="D103" s="502"/>
      <c r="E103" s="504"/>
      <c r="F103" s="505"/>
      <c r="G103" s="367"/>
      <c r="H103" s="506"/>
      <c r="I103" s="493"/>
      <c r="J103" s="493"/>
      <c r="K103" s="493"/>
      <c r="L103" s="493"/>
      <c r="M103" s="506"/>
    </row>
    <row r="104" spans="1:13" s="86" customFormat="1" ht="13.5" customHeight="1">
      <c r="A104" s="544"/>
      <c r="B104" s="500"/>
      <c r="C104" s="500"/>
      <c r="D104" s="502"/>
      <c r="E104" s="504"/>
      <c r="F104" s="505"/>
      <c r="G104" s="367"/>
      <c r="H104" s="506"/>
      <c r="I104" s="493"/>
      <c r="J104" s="493"/>
      <c r="K104" s="493"/>
      <c r="L104" s="493"/>
      <c r="M104" s="506"/>
    </row>
    <row r="105" spans="1:13" s="86" customFormat="1" ht="13.5" customHeight="1">
      <c r="A105" s="544"/>
      <c r="B105" s="500"/>
      <c r="C105" s="500"/>
      <c r="D105" s="502"/>
      <c r="E105" s="504"/>
      <c r="F105" s="505"/>
      <c r="G105" s="367"/>
      <c r="H105" s="506"/>
      <c r="I105" s="493"/>
      <c r="J105" s="493"/>
      <c r="K105" s="493"/>
      <c r="L105" s="493"/>
      <c r="M105" s="506"/>
    </row>
    <row r="106" spans="1:13" s="86" customFormat="1" ht="13.5" customHeight="1">
      <c r="A106" s="544"/>
      <c r="B106" s="500"/>
      <c r="C106" s="500"/>
      <c r="D106" s="502"/>
      <c r="E106" s="504"/>
      <c r="F106" s="505"/>
      <c r="G106" s="367"/>
      <c r="H106" s="506"/>
      <c r="I106" s="493"/>
      <c r="J106" s="493"/>
      <c r="K106" s="493"/>
      <c r="L106" s="493"/>
      <c r="M106" s="506"/>
    </row>
    <row r="107" spans="1:13" s="86" customFormat="1" ht="13.5" customHeight="1">
      <c r="A107" s="544"/>
      <c r="B107" s="500"/>
      <c r="C107" s="500"/>
      <c r="D107" s="502"/>
      <c r="E107" s="504"/>
      <c r="F107" s="505"/>
      <c r="G107" s="367"/>
      <c r="H107" s="506"/>
      <c r="I107" s="493"/>
      <c r="J107" s="493"/>
      <c r="K107" s="493"/>
      <c r="L107" s="493"/>
      <c r="M107" s="506"/>
    </row>
    <row r="108" spans="1:13" s="86" customFormat="1" ht="21.75" customHeight="1">
      <c r="A108" s="544"/>
      <c r="B108" s="500"/>
      <c r="C108" s="500"/>
      <c r="D108" s="502"/>
      <c r="E108" s="504"/>
      <c r="F108" s="505"/>
      <c r="G108" s="367"/>
      <c r="H108" s="506"/>
      <c r="I108" s="493"/>
      <c r="J108" s="493"/>
      <c r="K108" s="493"/>
      <c r="L108" s="493"/>
      <c r="M108" s="506"/>
    </row>
    <row r="109" spans="1:13" s="86" customFormat="1" ht="21.75" customHeight="1">
      <c r="A109" s="544"/>
      <c r="B109" s="500"/>
      <c r="C109" s="500"/>
      <c r="D109" s="502"/>
      <c r="E109" s="504"/>
      <c r="F109" s="505"/>
      <c r="G109" s="367"/>
      <c r="H109" s="506"/>
      <c r="I109" s="493"/>
      <c r="J109" s="493"/>
      <c r="K109" s="493"/>
      <c r="L109" s="493"/>
      <c r="M109" s="506"/>
    </row>
    <row r="110" spans="1:13" s="86" customFormat="1" ht="13.5" customHeight="1">
      <c r="A110" s="544">
        <f>'7- Mapa Final'!A60</f>
        <v>6</v>
      </c>
      <c r="B110" s="500" t="str">
        <f>'7- Mapa Final'!B60</f>
        <v>Ofrecer, prometer, entregar, aceptar o solicitar una ventaja indebida para la asignación de permisos para el acceso y uso de servicios tecnológicos no autorizados, con exposición de datos sensibles,  en  beneficio propio o de un tercero.</v>
      </c>
      <c r="C110" s="500" t="str">
        <f>'7- Mapa Final'!C60</f>
        <v>Cuando por el acceso indebido  y malintencionado a los sistemas de información se hace el uso no apropiado de la información contenida en los sistemas en favorecimiento propio o de un tercero.</v>
      </c>
      <c r="D110" s="501" t="str">
        <f>'7- Mapa Final'!J60</f>
        <v>Muy Baja - 1</v>
      </c>
      <c r="E110" s="503" t="str">
        <f>'7- Mapa Final'!K60</f>
        <v>Moderado - 3</v>
      </c>
      <c r="F110" s="505" t="str">
        <f>'7- Mapa Final'!M60</f>
        <v>Moderado - 3</v>
      </c>
      <c r="G110" s="367"/>
      <c r="H110" s="506"/>
      <c r="I110" s="493" t="s">
        <v>6</v>
      </c>
      <c r="J110" s="493"/>
      <c r="K110" s="492">
        <v>45474</v>
      </c>
      <c r="L110" s="492">
        <v>45565</v>
      </c>
      <c r="M110" s="506"/>
    </row>
    <row r="111" spans="1:13" s="86" customFormat="1" ht="13.5" customHeight="1">
      <c r="A111" s="544"/>
      <c r="B111" s="500"/>
      <c r="C111" s="500"/>
      <c r="D111" s="502"/>
      <c r="E111" s="504"/>
      <c r="F111" s="505"/>
      <c r="G111" s="367"/>
      <c r="H111" s="506"/>
      <c r="I111" s="493"/>
      <c r="J111" s="493"/>
      <c r="K111" s="493"/>
      <c r="L111" s="493"/>
      <c r="M111" s="506"/>
    </row>
    <row r="112" spans="1:13" s="86" customFormat="1" ht="13.5" customHeight="1">
      <c r="A112" s="544"/>
      <c r="B112" s="500"/>
      <c r="C112" s="500"/>
      <c r="D112" s="502"/>
      <c r="E112" s="504"/>
      <c r="F112" s="505"/>
      <c r="G112" s="367"/>
      <c r="H112" s="506"/>
      <c r="I112" s="493"/>
      <c r="J112" s="493"/>
      <c r="K112" s="493"/>
      <c r="L112" s="493"/>
      <c r="M112" s="506"/>
    </row>
    <row r="113" spans="1:13" s="86" customFormat="1" ht="13.5" customHeight="1">
      <c r="A113" s="544"/>
      <c r="B113" s="500"/>
      <c r="C113" s="500"/>
      <c r="D113" s="502"/>
      <c r="E113" s="504"/>
      <c r="F113" s="505"/>
      <c r="G113" s="367"/>
      <c r="H113" s="506"/>
      <c r="I113" s="493"/>
      <c r="J113" s="493"/>
      <c r="K113" s="493"/>
      <c r="L113" s="493"/>
      <c r="M113" s="506"/>
    </row>
    <row r="114" spans="1:13" s="86" customFormat="1" ht="13.5" customHeight="1">
      <c r="A114" s="544"/>
      <c r="B114" s="500"/>
      <c r="C114" s="500"/>
      <c r="D114" s="502"/>
      <c r="E114" s="504"/>
      <c r="F114" s="505"/>
      <c r="G114" s="367"/>
      <c r="H114" s="506"/>
      <c r="I114" s="493"/>
      <c r="J114" s="493"/>
      <c r="K114" s="493"/>
      <c r="L114" s="493"/>
      <c r="M114" s="506"/>
    </row>
    <row r="115" spans="1:13" s="86" customFormat="1" ht="13.5" customHeight="1">
      <c r="A115" s="544"/>
      <c r="B115" s="500"/>
      <c r="C115" s="500"/>
      <c r="D115" s="502"/>
      <c r="E115" s="504"/>
      <c r="F115" s="505"/>
      <c r="G115" s="367"/>
      <c r="H115" s="506"/>
      <c r="I115" s="493"/>
      <c r="J115" s="493"/>
      <c r="K115" s="493"/>
      <c r="L115" s="493"/>
      <c r="M115" s="506"/>
    </row>
    <row r="116" spans="1:13" s="86" customFormat="1" ht="13.5" customHeight="1">
      <c r="A116" s="544"/>
      <c r="B116" s="500"/>
      <c r="C116" s="500"/>
      <c r="D116" s="502"/>
      <c r="E116" s="504"/>
      <c r="F116" s="505"/>
      <c r="G116" s="367"/>
      <c r="H116" s="506"/>
      <c r="I116" s="493"/>
      <c r="J116" s="493"/>
      <c r="K116" s="493"/>
      <c r="L116" s="493"/>
      <c r="M116" s="506"/>
    </row>
    <row r="117" spans="1:13" s="86" customFormat="1" ht="13.5" customHeight="1">
      <c r="A117" s="544"/>
      <c r="B117" s="500"/>
      <c r="C117" s="500"/>
      <c r="D117" s="502"/>
      <c r="E117" s="504"/>
      <c r="F117" s="505"/>
      <c r="G117" s="367"/>
      <c r="H117" s="506"/>
      <c r="I117" s="493"/>
      <c r="J117" s="493"/>
      <c r="K117" s="493"/>
      <c r="L117" s="493"/>
      <c r="M117" s="506"/>
    </row>
    <row r="118" spans="1:13" s="86" customFormat="1" ht="21.75" customHeight="1">
      <c r="A118" s="544"/>
      <c r="B118" s="500"/>
      <c r="C118" s="500"/>
      <c r="D118" s="502"/>
      <c r="E118" s="504"/>
      <c r="F118" s="505"/>
      <c r="G118" s="367"/>
      <c r="H118" s="506"/>
      <c r="I118" s="493"/>
      <c r="J118" s="493"/>
      <c r="K118" s="493"/>
      <c r="L118" s="493"/>
      <c r="M118" s="506"/>
    </row>
    <row r="119" spans="1:13" s="86" customFormat="1" ht="21.75" customHeight="1">
      <c r="A119" s="544"/>
      <c r="B119" s="500"/>
      <c r="C119" s="500"/>
      <c r="D119" s="502"/>
      <c r="E119" s="504"/>
      <c r="F119" s="505"/>
      <c r="G119" s="367"/>
      <c r="H119" s="506"/>
      <c r="I119" s="493"/>
      <c r="J119" s="493"/>
      <c r="K119" s="493"/>
      <c r="L119" s="493"/>
      <c r="M119" s="506"/>
    </row>
    <row r="120" spans="1:13" s="86" customFormat="1" ht="13.5" customHeight="1">
      <c r="A120" s="544">
        <f>'7- Mapa Final'!A70</f>
        <v>7</v>
      </c>
      <c r="B120" s="500" t="str">
        <f>'7- Mapa Final'!B70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0" t="str">
        <f>'7- Mapa Final'!C70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01" t="str">
        <f>'7- Mapa Final'!J70</f>
        <v>Muy Baja - 1</v>
      </c>
      <c r="E120" s="503" t="str">
        <f>'7- Mapa Final'!K70</f>
        <v>Moderado - 3</v>
      </c>
      <c r="F120" s="505" t="str">
        <f>'7- Mapa Final'!M70</f>
        <v>Moderado - 3</v>
      </c>
      <c r="G120" s="367"/>
      <c r="H120" s="506"/>
      <c r="I120" s="493" t="s">
        <v>6</v>
      </c>
      <c r="J120" s="493"/>
      <c r="K120" s="492">
        <v>45474</v>
      </c>
      <c r="L120" s="492">
        <v>45565</v>
      </c>
      <c r="M120" s="506"/>
    </row>
    <row r="121" spans="1:13" s="86" customFormat="1" ht="13.5" customHeight="1">
      <c r="A121" s="544"/>
      <c r="B121" s="500"/>
      <c r="C121" s="500"/>
      <c r="D121" s="502"/>
      <c r="E121" s="504"/>
      <c r="F121" s="505"/>
      <c r="G121" s="367"/>
      <c r="H121" s="506"/>
      <c r="I121" s="493"/>
      <c r="J121" s="493"/>
      <c r="K121" s="493"/>
      <c r="L121" s="493"/>
      <c r="M121" s="506"/>
    </row>
    <row r="122" spans="1:13" s="86" customFormat="1" ht="13.5" customHeight="1">
      <c r="A122" s="544"/>
      <c r="B122" s="500"/>
      <c r="C122" s="500"/>
      <c r="D122" s="502"/>
      <c r="E122" s="504"/>
      <c r="F122" s="505"/>
      <c r="G122" s="367"/>
      <c r="H122" s="506"/>
      <c r="I122" s="493"/>
      <c r="J122" s="493"/>
      <c r="K122" s="493"/>
      <c r="L122" s="493"/>
      <c r="M122" s="506"/>
    </row>
    <row r="123" spans="1:13" s="86" customFormat="1" ht="13.5" customHeight="1">
      <c r="A123" s="544"/>
      <c r="B123" s="500"/>
      <c r="C123" s="500"/>
      <c r="D123" s="502"/>
      <c r="E123" s="504"/>
      <c r="F123" s="505"/>
      <c r="G123" s="367"/>
      <c r="H123" s="506"/>
      <c r="I123" s="493"/>
      <c r="J123" s="493"/>
      <c r="K123" s="493"/>
      <c r="L123" s="493"/>
      <c r="M123" s="506"/>
    </row>
    <row r="124" spans="1:13" s="86" customFormat="1" ht="13.5" customHeight="1">
      <c r="A124" s="544"/>
      <c r="B124" s="500"/>
      <c r="C124" s="500"/>
      <c r="D124" s="502"/>
      <c r="E124" s="504"/>
      <c r="F124" s="505"/>
      <c r="G124" s="367"/>
      <c r="H124" s="506"/>
      <c r="I124" s="493"/>
      <c r="J124" s="493"/>
      <c r="K124" s="493"/>
      <c r="L124" s="493"/>
      <c r="M124" s="506"/>
    </row>
    <row r="125" spans="1:13" s="86" customFormat="1" ht="13.5" customHeight="1">
      <c r="A125" s="544"/>
      <c r="B125" s="500"/>
      <c r="C125" s="500"/>
      <c r="D125" s="502"/>
      <c r="E125" s="504"/>
      <c r="F125" s="505"/>
      <c r="G125" s="367"/>
      <c r="H125" s="506"/>
      <c r="I125" s="493"/>
      <c r="J125" s="493"/>
      <c r="K125" s="493"/>
      <c r="L125" s="493"/>
      <c r="M125" s="506"/>
    </row>
    <row r="126" spans="1:13" s="86" customFormat="1" ht="13.5" customHeight="1">
      <c r="A126" s="544"/>
      <c r="B126" s="500"/>
      <c r="C126" s="500"/>
      <c r="D126" s="502"/>
      <c r="E126" s="504"/>
      <c r="F126" s="505"/>
      <c r="G126" s="367"/>
      <c r="H126" s="506"/>
      <c r="I126" s="493"/>
      <c r="J126" s="493"/>
      <c r="K126" s="493"/>
      <c r="L126" s="493"/>
      <c r="M126" s="506"/>
    </row>
    <row r="127" spans="1:13" s="86" customFormat="1" ht="13.5" customHeight="1">
      <c r="A127" s="544"/>
      <c r="B127" s="500"/>
      <c r="C127" s="500"/>
      <c r="D127" s="502"/>
      <c r="E127" s="504"/>
      <c r="F127" s="505"/>
      <c r="G127" s="367"/>
      <c r="H127" s="506"/>
      <c r="I127" s="493"/>
      <c r="J127" s="493"/>
      <c r="K127" s="493"/>
      <c r="L127" s="493"/>
      <c r="M127" s="506"/>
    </row>
    <row r="128" spans="1:13" s="86" customFormat="1" ht="21.75" customHeight="1">
      <c r="A128" s="544"/>
      <c r="B128" s="500"/>
      <c r="C128" s="500"/>
      <c r="D128" s="502"/>
      <c r="E128" s="504"/>
      <c r="F128" s="505"/>
      <c r="G128" s="367"/>
      <c r="H128" s="506"/>
      <c r="I128" s="493"/>
      <c r="J128" s="493"/>
      <c r="K128" s="493"/>
      <c r="L128" s="493"/>
      <c r="M128" s="506"/>
    </row>
    <row r="129" spans="1:13" s="86" customFormat="1" ht="21.75" customHeight="1">
      <c r="A129" s="544"/>
      <c r="B129" s="500"/>
      <c r="C129" s="500"/>
      <c r="D129" s="502"/>
      <c r="E129" s="504"/>
      <c r="F129" s="505"/>
      <c r="G129" s="367"/>
      <c r="H129" s="506"/>
      <c r="I129" s="493"/>
      <c r="J129" s="493"/>
      <c r="K129" s="493"/>
      <c r="L129" s="493"/>
      <c r="M129" s="506"/>
    </row>
    <row r="130" spans="1:13" s="86" customFormat="1" ht="13.5" customHeight="1">
      <c r="A130" s="544">
        <f>'7- Mapa Final'!A80</f>
        <v>8</v>
      </c>
      <c r="B130" s="500" t="str">
        <f>'7- Mapa Final'!B80</f>
        <v>Ofrecer, prometer, entregar, aceptar o solicitar una ventaja para afectar indebidamente la evaluación técnica de ofertas en los procesos de contratación.</v>
      </c>
      <c r="C130" s="500" t="str">
        <f>'7- Mapa Final'!C80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01" t="str">
        <f>'7- Mapa Final'!J80</f>
        <v>Muy Baja - 1</v>
      </c>
      <c r="E130" s="503" t="str">
        <f>'7- Mapa Final'!K80</f>
        <v>Moderado - 3</v>
      </c>
      <c r="F130" s="505" t="str">
        <f>'7- Mapa Final'!M80</f>
        <v>Moderado - 3</v>
      </c>
      <c r="G130" s="367"/>
      <c r="H130" s="506"/>
      <c r="I130" s="493" t="s">
        <v>6</v>
      </c>
      <c r="J130" s="493"/>
      <c r="K130" s="492">
        <v>45474</v>
      </c>
      <c r="L130" s="492">
        <v>45565</v>
      </c>
      <c r="M130" s="506"/>
    </row>
    <row r="131" spans="1:13" s="86" customFormat="1" ht="13.5" customHeight="1">
      <c r="A131" s="544"/>
      <c r="B131" s="500"/>
      <c r="C131" s="500"/>
      <c r="D131" s="502"/>
      <c r="E131" s="504"/>
      <c r="F131" s="505"/>
      <c r="G131" s="367"/>
      <c r="H131" s="506"/>
      <c r="I131" s="493"/>
      <c r="J131" s="493"/>
      <c r="K131" s="493"/>
      <c r="L131" s="493"/>
      <c r="M131" s="506"/>
    </row>
    <row r="132" spans="1:13" s="86" customFormat="1" ht="13.5" customHeight="1">
      <c r="A132" s="544"/>
      <c r="B132" s="500"/>
      <c r="C132" s="500"/>
      <c r="D132" s="502"/>
      <c r="E132" s="504"/>
      <c r="F132" s="505"/>
      <c r="G132" s="367"/>
      <c r="H132" s="506"/>
      <c r="I132" s="493"/>
      <c r="J132" s="493"/>
      <c r="K132" s="493"/>
      <c r="L132" s="493"/>
      <c r="M132" s="506"/>
    </row>
    <row r="133" spans="1:13" s="86" customFormat="1" ht="13.5" customHeight="1">
      <c r="A133" s="544"/>
      <c r="B133" s="500"/>
      <c r="C133" s="500"/>
      <c r="D133" s="502"/>
      <c r="E133" s="504"/>
      <c r="F133" s="505"/>
      <c r="G133" s="367"/>
      <c r="H133" s="506"/>
      <c r="I133" s="493"/>
      <c r="J133" s="493"/>
      <c r="K133" s="493"/>
      <c r="L133" s="493"/>
      <c r="M133" s="506"/>
    </row>
    <row r="134" spans="1:13" s="86" customFormat="1" ht="13.5" customHeight="1">
      <c r="A134" s="544"/>
      <c r="B134" s="500"/>
      <c r="C134" s="500"/>
      <c r="D134" s="502"/>
      <c r="E134" s="504"/>
      <c r="F134" s="505"/>
      <c r="G134" s="367"/>
      <c r="H134" s="506"/>
      <c r="I134" s="493"/>
      <c r="J134" s="493"/>
      <c r="K134" s="493"/>
      <c r="L134" s="493"/>
      <c r="M134" s="506"/>
    </row>
    <row r="135" spans="1:13" s="86" customFormat="1" ht="13.5" customHeight="1">
      <c r="A135" s="544"/>
      <c r="B135" s="500"/>
      <c r="C135" s="500"/>
      <c r="D135" s="502"/>
      <c r="E135" s="504"/>
      <c r="F135" s="505"/>
      <c r="G135" s="367"/>
      <c r="H135" s="506"/>
      <c r="I135" s="493"/>
      <c r="J135" s="493"/>
      <c r="K135" s="493"/>
      <c r="L135" s="493"/>
      <c r="M135" s="506"/>
    </row>
    <row r="136" spans="1:13" s="86" customFormat="1" ht="13.5" customHeight="1">
      <c r="A136" s="544"/>
      <c r="B136" s="500"/>
      <c r="C136" s="500"/>
      <c r="D136" s="502"/>
      <c r="E136" s="504"/>
      <c r="F136" s="505"/>
      <c r="G136" s="367"/>
      <c r="H136" s="506"/>
      <c r="I136" s="493"/>
      <c r="J136" s="493"/>
      <c r="K136" s="493"/>
      <c r="L136" s="493"/>
      <c r="M136" s="506"/>
    </row>
    <row r="137" spans="1:13" s="86" customFormat="1" ht="13.5" customHeight="1">
      <c r="A137" s="544"/>
      <c r="B137" s="500"/>
      <c r="C137" s="500"/>
      <c r="D137" s="502"/>
      <c r="E137" s="504"/>
      <c r="F137" s="505"/>
      <c r="G137" s="367"/>
      <c r="H137" s="506"/>
      <c r="I137" s="493"/>
      <c r="J137" s="493"/>
      <c r="K137" s="493"/>
      <c r="L137" s="493"/>
      <c r="M137" s="506"/>
    </row>
    <row r="138" spans="1:13" s="86" customFormat="1" ht="21.75" customHeight="1">
      <c r="A138" s="544"/>
      <c r="B138" s="500"/>
      <c r="C138" s="500"/>
      <c r="D138" s="502"/>
      <c r="E138" s="504"/>
      <c r="F138" s="505"/>
      <c r="G138" s="367"/>
      <c r="H138" s="506"/>
      <c r="I138" s="493"/>
      <c r="J138" s="493"/>
      <c r="K138" s="493"/>
      <c r="L138" s="493"/>
      <c r="M138" s="506"/>
    </row>
    <row r="139" spans="1:13" s="86" customFormat="1" ht="21.75" customHeight="1">
      <c r="A139" s="544"/>
      <c r="B139" s="500"/>
      <c r="C139" s="500"/>
      <c r="D139" s="502"/>
      <c r="E139" s="504"/>
      <c r="F139" s="505"/>
      <c r="G139" s="367"/>
      <c r="H139" s="506"/>
      <c r="I139" s="493"/>
      <c r="J139" s="493"/>
      <c r="K139" s="493"/>
      <c r="L139" s="493"/>
      <c r="M139" s="506"/>
    </row>
    <row r="140" spans="1:13">
      <c r="A140" s="544">
        <f>'7- Mapa Final'!A90</f>
        <v>9</v>
      </c>
      <c r="B140" s="500" t="str">
        <f>'7- Mapa Final'!B90</f>
        <v>Ofrecer, prometer, entregar, aceptar o solicitar una ventaja indebida  para afectar la supervisión o interventoría de los contratos.</v>
      </c>
      <c r="C140" s="500" t="str">
        <f>'7- Mapa Final'!C90</f>
        <v>Cuando se favorece  indebidamente la intervención de personas inescrupulosas (ejem:  consultores externos, fabricantes, proveedores, oferentes, proponentes, entre otros.), para afectar indebidamente la supervisión o interventoría de los contratos.</v>
      </c>
      <c r="D140" s="501" t="str">
        <f>'7- Mapa Final'!J90</f>
        <v>Muy Baja - 1</v>
      </c>
      <c r="E140" s="503" t="str">
        <f>'7- Mapa Final'!K90</f>
        <v>Moderado - 3</v>
      </c>
      <c r="F140" s="505" t="str">
        <f>'7- Mapa Final'!M90</f>
        <v>Moderado - 3</v>
      </c>
      <c r="G140" s="367"/>
      <c r="H140" s="506"/>
      <c r="I140" s="493" t="s">
        <v>6</v>
      </c>
      <c r="J140" s="493"/>
      <c r="K140" s="492">
        <v>45474</v>
      </c>
      <c r="L140" s="492">
        <v>45565</v>
      </c>
      <c r="M140" s="506"/>
    </row>
    <row r="141" spans="1:13">
      <c r="A141" s="544"/>
      <c r="B141" s="500"/>
      <c r="C141" s="500"/>
      <c r="D141" s="502"/>
      <c r="E141" s="504"/>
      <c r="F141" s="505"/>
      <c r="G141" s="367"/>
      <c r="H141" s="506"/>
      <c r="I141" s="493"/>
      <c r="J141" s="493"/>
      <c r="K141" s="493"/>
      <c r="L141" s="493"/>
      <c r="M141" s="506"/>
    </row>
    <row r="142" spans="1:13">
      <c r="A142" s="544"/>
      <c r="B142" s="500"/>
      <c r="C142" s="500"/>
      <c r="D142" s="502"/>
      <c r="E142" s="504"/>
      <c r="F142" s="505"/>
      <c r="G142" s="367"/>
      <c r="H142" s="506"/>
      <c r="I142" s="493"/>
      <c r="J142" s="493"/>
      <c r="K142" s="493"/>
      <c r="L142" s="493"/>
      <c r="M142" s="506"/>
    </row>
    <row r="143" spans="1:13">
      <c r="A143" s="544"/>
      <c r="B143" s="500"/>
      <c r="C143" s="500"/>
      <c r="D143" s="502"/>
      <c r="E143" s="504"/>
      <c r="F143" s="505"/>
      <c r="G143" s="367"/>
      <c r="H143" s="506"/>
      <c r="I143" s="493"/>
      <c r="J143" s="493"/>
      <c r="K143" s="493"/>
      <c r="L143" s="493"/>
      <c r="M143" s="506"/>
    </row>
    <row r="144" spans="1:13">
      <c r="A144" s="544"/>
      <c r="B144" s="500"/>
      <c r="C144" s="500"/>
      <c r="D144" s="502"/>
      <c r="E144" s="504"/>
      <c r="F144" s="505"/>
      <c r="G144" s="367"/>
      <c r="H144" s="506"/>
      <c r="I144" s="493"/>
      <c r="J144" s="493"/>
      <c r="K144" s="493"/>
      <c r="L144" s="493"/>
      <c r="M144" s="506"/>
    </row>
    <row r="145" spans="1:13">
      <c r="A145" s="544"/>
      <c r="B145" s="500"/>
      <c r="C145" s="500"/>
      <c r="D145" s="502"/>
      <c r="E145" s="504"/>
      <c r="F145" s="505"/>
      <c r="G145" s="367"/>
      <c r="H145" s="506"/>
      <c r="I145" s="493"/>
      <c r="J145" s="493"/>
      <c r="K145" s="493"/>
      <c r="L145" s="493"/>
      <c r="M145" s="506"/>
    </row>
    <row r="146" spans="1:13">
      <c r="A146" s="544"/>
      <c r="B146" s="500"/>
      <c r="C146" s="500"/>
      <c r="D146" s="502"/>
      <c r="E146" s="504"/>
      <c r="F146" s="505"/>
      <c r="G146" s="367"/>
      <c r="H146" s="506"/>
      <c r="I146" s="493"/>
      <c r="J146" s="493"/>
      <c r="K146" s="493"/>
      <c r="L146" s="493"/>
      <c r="M146" s="506"/>
    </row>
    <row r="147" spans="1:13">
      <c r="A147" s="544"/>
      <c r="B147" s="500"/>
      <c r="C147" s="500"/>
      <c r="D147" s="502"/>
      <c r="E147" s="504"/>
      <c r="F147" s="505"/>
      <c r="G147" s="367"/>
      <c r="H147" s="506"/>
      <c r="I147" s="493"/>
      <c r="J147" s="493"/>
      <c r="K147" s="493"/>
      <c r="L147" s="493"/>
      <c r="M147" s="506"/>
    </row>
    <row r="148" spans="1:13">
      <c r="A148" s="544"/>
      <c r="B148" s="500"/>
      <c r="C148" s="500"/>
      <c r="D148" s="502"/>
      <c r="E148" s="504"/>
      <c r="F148" s="505"/>
      <c r="G148" s="367"/>
      <c r="H148" s="506"/>
      <c r="I148" s="493"/>
      <c r="J148" s="493"/>
      <c r="K148" s="493"/>
      <c r="L148" s="493"/>
      <c r="M148" s="506"/>
    </row>
    <row r="149" spans="1:13">
      <c r="A149" s="544"/>
      <c r="B149" s="500"/>
      <c r="C149" s="500"/>
      <c r="D149" s="502"/>
      <c r="E149" s="504"/>
      <c r="F149" s="505"/>
      <c r="G149" s="367"/>
      <c r="H149" s="506"/>
      <c r="I149" s="493"/>
      <c r="J149" s="493"/>
      <c r="K149" s="493"/>
      <c r="L149" s="493"/>
      <c r="M149" s="506"/>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s>
  <conditionalFormatting sqref="A7:B7">
    <cfRule type="containsText" dxfId="75" priority="54" operator="containsText" text="1- Bajo">
      <formula>NOT(ISERROR(SEARCH("1- Bajo",A7)))</formula>
    </cfRule>
    <cfRule type="containsText" dxfId="74" priority="49" operator="containsText" text="3- Moderado">
      <formula>NOT(ISERROR(SEARCH("3- Moderado",A7)))</formula>
    </cfRule>
    <cfRule type="containsText" dxfId="73" priority="50" operator="containsText" text="6- Moderado">
      <formula>NOT(ISERROR(SEARCH("6- Moderado",A7)))</formula>
    </cfRule>
    <cfRule type="containsText" dxfId="72" priority="51" operator="containsText" text="4- Moderado">
      <formula>NOT(ISERROR(SEARCH("4- Moderado",A7)))</formula>
    </cfRule>
    <cfRule type="containsText" dxfId="71" priority="52" operator="containsText" text="3- Bajo">
      <formula>NOT(ISERROR(SEARCH("3- Bajo",A7)))</formula>
    </cfRule>
    <cfRule type="containsText" dxfId="70" priority="53" operator="containsText" text="4- Bajo">
      <formula>NOT(ISERROR(SEARCH("4- Bajo",A7)))</formula>
    </cfRule>
  </conditionalFormatting>
  <conditionalFormatting sqref="A10:E10 A20:E20">
    <cfRule type="containsText" dxfId="69" priority="40" operator="containsText" text="4- Bajo">
      <formula>NOT(ISERROR(SEARCH("4- Bajo",A10)))</formula>
    </cfRule>
    <cfRule type="containsText" dxfId="68" priority="39" operator="containsText" text="3- Bajo">
      <formula>NOT(ISERROR(SEARCH("3- Bajo",A10)))</formula>
    </cfRule>
    <cfRule type="containsText" dxfId="67" priority="38" operator="containsText" text="4- Moderado">
      <formula>NOT(ISERROR(SEARCH("4- Moderado",A10)))</formula>
    </cfRule>
    <cfRule type="containsText" dxfId="66" priority="37" operator="containsText" text="6- Moderado">
      <formula>NOT(ISERROR(SEARCH("6- Moderado",A10)))</formula>
    </cfRule>
    <cfRule type="containsText" dxfId="65" priority="36" operator="containsText" text="3- Moderado">
      <formula>NOT(ISERROR(SEARCH("3- Moderado",A10)))</formula>
    </cfRule>
    <cfRule type="containsText" dxfId="64" priority="41" operator="containsText" text="1- Bajo">
      <formula>NOT(ISERROR(SEARCH("1- Bajo",A10)))</formula>
    </cfRule>
  </conditionalFormatting>
  <conditionalFormatting sqref="A30:E30 A40:E40 A50:E50 A60:E60 A70:E70 A80:E80 A90:E90 A100:E100 A110:E110 A120:E120 A130:E130 A140:E140">
    <cfRule type="containsText" dxfId="63" priority="18" operator="containsText" text="3- Bajo">
      <formula>NOT(ISERROR(SEARCH("3- Bajo",A30)))</formula>
    </cfRule>
    <cfRule type="containsText" dxfId="62" priority="19" operator="containsText" text="4- Bajo">
      <formula>NOT(ISERROR(SEARCH("4- Bajo",A30)))</formula>
    </cfRule>
    <cfRule type="containsText" dxfId="61" priority="20" operator="containsText" text="1- Bajo">
      <formula>NOT(ISERROR(SEARCH("1- Bajo",A30)))</formula>
    </cfRule>
    <cfRule type="containsText" dxfId="60" priority="15" operator="containsText" text="3- Moderado">
      <formula>NOT(ISERROR(SEARCH("3- Moderado",A30)))</formula>
    </cfRule>
    <cfRule type="containsText" dxfId="59" priority="16" operator="containsText" text="6- Moderado">
      <formula>NOT(ISERROR(SEARCH("6- Moderado",A30)))</formula>
    </cfRule>
    <cfRule type="containsText" dxfId="58" priority="17" operator="containsText" text="4- Moderado">
      <formula>NOT(ISERROR(SEARCH("4- Moderado",A30)))</formula>
    </cfRule>
  </conditionalFormatting>
  <conditionalFormatting sqref="C8:F8">
    <cfRule type="containsText" dxfId="57" priority="43" operator="containsText" text="3- Moderado">
      <formula>NOT(ISERROR(SEARCH("3- Moderado",C8)))</formula>
    </cfRule>
    <cfRule type="containsText" dxfId="56" priority="44" operator="containsText" text="6- Moderado">
      <formula>NOT(ISERROR(SEARCH("6- Moderado",C8)))</formula>
    </cfRule>
    <cfRule type="containsText" dxfId="55" priority="45" operator="containsText" text="4- Moderado">
      <formula>NOT(ISERROR(SEARCH("4- Moderado",C8)))</formula>
    </cfRule>
    <cfRule type="containsText" dxfId="54" priority="46" operator="containsText" text="3- Bajo">
      <formula>NOT(ISERROR(SEARCH("3- Bajo",C8)))</formula>
    </cfRule>
    <cfRule type="containsText" dxfId="53" priority="47" operator="containsText" text="4- Bajo">
      <formula>NOT(ISERROR(SEARCH("4- Bajo",C8)))</formula>
    </cfRule>
    <cfRule type="containsText" dxfId="52" priority="48" operator="containsText" text="1- Bajo">
      <formula>NOT(ISERROR(SEARCH("1- Bajo",C8)))</formula>
    </cfRule>
  </conditionalFormatting>
  <conditionalFormatting sqref="D10:D149">
    <cfRule type="containsText" dxfId="51" priority="5" operator="containsText" text="Muy Alta">
      <formula>NOT(ISERROR(SEARCH("Muy Alta",D10)))</formula>
    </cfRule>
    <cfRule type="containsText" dxfId="50" priority="6" operator="containsText" text="Alta">
      <formula>NOT(ISERROR(SEARCH("Alta",D10)))</formula>
    </cfRule>
    <cfRule type="containsText" dxfId="49" priority="7" operator="containsText" text="Baja">
      <formula>NOT(ISERROR(SEARCH("Baja",D10)))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149">
    <cfRule type="containsText" dxfId="46" priority="2" operator="containsText" text="Mayor">
      <formula>NOT(ISERROR(SEARCH("Mayor",E10)))</formula>
    </cfRule>
    <cfRule type="containsText" dxfId="45" priority="3" operator="containsText" text="Menor">
      <formula>NOT(ISERROR(SEARCH("Menor",E10)))</formula>
    </cfRule>
    <cfRule type="containsText" dxfId="44" priority="4" operator="containsText" text="Leve">
      <formula>NOT(ISERROR(SEARCH("Leve",E10)))</formula>
    </cfRule>
    <cfRule type="containsText" dxfId="43" priority="1" operator="containsText" text="Catastrófico">
      <formula>NOT(ISERROR(SEARCH("Catastrófico",E10)))</formula>
    </cfRule>
  </conditionalFormatting>
  <conditionalFormatting sqref="E10:F149">
    <cfRule type="containsText" dxfId="42"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41" priority="13" operator="containsText" text="Alto">
      <formula>NOT(ISERROR(SEARCH("Alto",F10)))</formula>
    </cfRule>
    <cfRule type="containsText" dxfId="40" priority="12" operator="containsText" text="Moderado">
      <formula>NOT(ISERROR(SEARCH("Moderado",F10)))</formula>
    </cfRule>
    <cfRule type="containsText" dxfId="39" priority="11" operator="containsText" text="Bajo">
      <formula>NOT(ISERROR(SEARCH("Bajo",F10)))</formula>
    </cfRule>
    <cfRule type="containsText" dxfId="38" priority="14" operator="containsText" text="Extremo">
      <formula>NOT(ISERROR(SEARCH("Extremo",F10)))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G9:G149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N149"/>
  <sheetViews>
    <sheetView zoomScale="80" zoomScaleNormal="80" workbookViewId="0">
      <selection activeCell="N8" sqref="N8"/>
    </sheetView>
  </sheetViews>
  <sheetFormatPr baseColWidth="10" defaultColWidth="11.42578125" defaultRowHeight="15"/>
  <cols>
    <col min="1" max="1" width="6.140625" style="87" customWidth="1"/>
    <col min="2" max="2" width="22.42578125" style="87" customWidth="1"/>
    <col min="3" max="3" width="42" style="34" customWidth="1"/>
    <col min="4" max="4" width="15" style="88" customWidth="1"/>
    <col min="5" max="6" width="1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27"/>
      <c r="B1" s="527"/>
      <c r="C1" s="527"/>
      <c r="D1" s="528"/>
      <c r="E1" s="528"/>
      <c r="F1" s="528"/>
      <c r="G1" s="528"/>
      <c r="H1" s="528"/>
      <c r="I1" s="528"/>
      <c r="J1" s="528"/>
      <c r="K1" s="526"/>
      <c r="L1" s="526"/>
      <c r="M1" s="526"/>
    </row>
    <row r="2" spans="1:14" s="78" customFormat="1" ht="39.75" customHeight="1">
      <c r="A2" s="527"/>
      <c r="B2" s="527"/>
      <c r="C2" s="527"/>
      <c r="D2" s="528"/>
      <c r="E2" s="528"/>
      <c r="F2" s="528"/>
      <c r="G2" s="528"/>
      <c r="H2" s="528"/>
      <c r="I2" s="528"/>
      <c r="J2" s="528"/>
      <c r="K2" s="526"/>
      <c r="L2" s="526"/>
      <c r="M2" s="526"/>
    </row>
    <row r="3" spans="1:14" s="78" customFormat="1" ht="3" customHeight="1">
      <c r="A3" s="527"/>
      <c r="B3" s="527"/>
      <c r="C3" s="527"/>
      <c r="D3" s="243"/>
      <c r="E3" s="243"/>
      <c r="F3" s="243"/>
      <c r="G3" s="243"/>
      <c r="H3" s="243"/>
      <c r="I3" s="243"/>
      <c r="J3" s="243"/>
      <c r="K3" s="526"/>
      <c r="L3" s="526"/>
      <c r="M3" s="526"/>
    </row>
    <row r="4" spans="1:14" s="78" customFormat="1" ht="21.75" customHeight="1">
      <c r="A4" s="392" t="s">
        <v>339</v>
      </c>
      <c r="B4" s="392"/>
      <c r="C4" s="433" t="s">
        <v>4</v>
      </c>
      <c r="D4" s="433"/>
      <c r="E4" s="433"/>
      <c r="F4" s="433"/>
      <c r="G4" s="433"/>
      <c r="H4" s="433"/>
      <c r="I4" s="433"/>
      <c r="J4" s="433"/>
      <c r="K4" s="433"/>
      <c r="L4" s="433"/>
      <c r="M4" s="550"/>
      <c r="N4" s="248"/>
    </row>
    <row r="5" spans="1:14" s="78" customFormat="1" ht="40.9" customHeight="1">
      <c r="A5" s="392" t="s">
        <v>340</v>
      </c>
      <c r="B5" s="392"/>
      <c r="C5" s="434" t="s">
        <v>341</v>
      </c>
      <c r="D5" s="434"/>
      <c r="E5" s="434"/>
      <c r="F5" s="434"/>
      <c r="G5" s="434"/>
      <c r="H5" s="434"/>
      <c r="I5" s="434"/>
      <c r="J5" s="434"/>
      <c r="K5" s="434"/>
      <c r="L5" s="434"/>
      <c r="M5" s="539"/>
      <c r="N5" s="248"/>
    </row>
    <row r="6" spans="1:14" s="78" customFormat="1" ht="24.75" customHeight="1" thickBot="1">
      <c r="A6" s="392" t="s">
        <v>342</v>
      </c>
      <c r="B6" s="392"/>
      <c r="C6" s="539" t="s">
        <v>252</v>
      </c>
      <c r="D6" s="540"/>
      <c r="E6" s="540"/>
      <c r="F6" s="540"/>
      <c r="G6" s="540"/>
      <c r="H6" s="540"/>
      <c r="I6" s="540"/>
      <c r="J6" s="540"/>
      <c r="K6" s="540"/>
      <c r="L6" s="540"/>
      <c r="M6" s="540"/>
      <c r="N6" s="248"/>
    </row>
    <row r="7" spans="1:14" s="84" customFormat="1" ht="24.75" customHeight="1" thickTop="1" thickBot="1">
      <c r="A7" s="534" t="s">
        <v>477</v>
      </c>
      <c r="B7" s="535"/>
      <c r="C7" s="536"/>
      <c r="D7" s="537" t="s">
        <v>478</v>
      </c>
      <c r="E7" s="537"/>
      <c r="F7" s="537"/>
      <c r="G7" s="538" t="s">
        <v>479</v>
      </c>
      <c r="H7" s="529" t="s">
        <v>480</v>
      </c>
      <c r="I7" s="531" t="s">
        <v>481</v>
      </c>
      <c r="J7" s="532"/>
      <c r="K7" s="531" t="s">
        <v>482</v>
      </c>
      <c r="L7" s="532"/>
      <c r="M7" s="533" t="s">
        <v>483</v>
      </c>
      <c r="N7" s="249"/>
    </row>
    <row r="8" spans="1:14" s="85" customFormat="1" ht="57" customHeight="1" thickTop="1" thickBot="1">
      <c r="A8" s="244" t="s">
        <v>37</v>
      </c>
      <c r="B8" s="244" t="s">
        <v>191</v>
      </c>
      <c r="C8" s="244" t="s">
        <v>193</v>
      </c>
      <c r="D8" s="245" t="s">
        <v>203</v>
      </c>
      <c r="E8" s="245" t="s">
        <v>484</v>
      </c>
      <c r="F8" s="245" t="s">
        <v>485</v>
      </c>
      <c r="G8" s="538"/>
      <c r="H8" s="530"/>
      <c r="I8" s="246" t="s">
        <v>486</v>
      </c>
      <c r="J8" s="246" t="s">
        <v>487</v>
      </c>
      <c r="K8" s="246" t="s">
        <v>488</v>
      </c>
      <c r="L8" s="246" t="s">
        <v>489</v>
      </c>
      <c r="M8" s="533"/>
      <c r="N8" s="250"/>
    </row>
    <row r="9" spans="1:14" s="86" customFormat="1" ht="3.75" customHeight="1" thickTop="1" thickBot="1">
      <c r="A9" s="542"/>
      <c r="B9" s="543"/>
      <c r="C9" s="543"/>
      <c r="D9" s="543"/>
      <c r="E9" s="543"/>
      <c r="F9" s="543"/>
      <c r="G9" s="543"/>
      <c r="H9" s="247"/>
      <c r="I9" s="247"/>
      <c r="J9" s="247"/>
      <c r="K9" s="247"/>
      <c r="L9" s="247"/>
      <c r="M9" s="90"/>
    </row>
    <row r="10" spans="1:14" s="86" customFormat="1" ht="13.5" customHeight="1">
      <c r="A10" s="545" t="e">
        <f>'7- Mapa Final'!#REF!</f>
        <v>#REF!</v>
      </c>
      <c r="B10" s="546" t="e">
        <f>'7- Mapa Final'!#REF!</f>
        <v>#REF!</v>
      </c>
      <c r="C10" s="546" t="e">
        <f>'7- Mapa Final'!#REF!</f>
        <v>#REF!</v>
      </c>
      <c r="D10" s="547" t="e">
        <f>'7- Mapa Final'!#REF!</f>
        <v>#REF!</v>
      </c>
      <c r="E10" s="548" t="e">
        <f>'7- Mapa Final'!#REF!</f>
        <v>#REF!</v>
      </c>
      <c r="F10" s="549" t="e">
        <f>'7- Mapa Final'!#REF!</f>
        <v>#REF!</v>
      </c>
      <c r="G10" s="405"/>
      <c r="H10" s="506"/>
      <c r="I10" s="493" t="s">
        <v>6</v>
      </c>
      <c r="J10" s="493"/>
      <c r="K10" s="492">
        <v>45566</v>
      </c>
      <c r="L10" s="492">
        <v>45657</v>
      </c>
      <c r="M10" s="506"/>
    </row>
    <row r="11" spans="1:14" s="86" customFormat="1" ht="13.5" customHeight="1">
      <c r="A11" s="525"/>
      <c r="B11" s="500"/>
      <c r="C11" s="500"/>
      <c r="D11" s="502"/>
      <c r="E11" s="504"/>
      <c r="F11" s="505"/>
      <c r="G11" s="367"/>
      <c r="H11" s="506"/>
      <c r="I11" s="493"/>
      <c r="J11" s="493"/>
      <c r="K11" s="493"/>
      <c r="L11" s="493"/>
      <c r="M11" s="506"/>
    </row>
    <row r="12" spans="1:14" s="86" customFormat="1" ht="13.5" customHeight="1">
      <c r="A12" s="525"/>
      <c r="B12" s="500"/>
      <c r="C12" s="500"/>
      <c r="D12" s="502"/>
      <c r="E12" s="504"/>
      <c r="F12" s="505"/>
      <c r="G12" s="367"/>
      <c r="H12" s="506"/>
      <c r="I12" s="493"/>
      <c r="J12" s="493"/>
      <c r="K12" s="493"/>
      <c r="L12" s="493"/>
      <c r="M12" s="506"/>
    </row>
    <row r="13" spans="1:14" s="86" customFormat="1" ht="13.5" customHeight="1">
      <c r="A13" s="525"/>
      <c r="B13" s="500"/>
      <c r="C13" s="500"/>
      <c r="D13" s="502"/>
      <c r="E13" s="504"/>
      <c r="F13" s="505"/>
      <c r="G13" s="367"/>
      <c r="H13" s="506"/>
      <c r="I13" s="493"/>
      <c r="J13" s="493"/>
      <c r="K13" s="493"/>
      <c r="L13" s="493"/>
      <c r="M13" s="506"/>
    </row>
    <row r="14" spans="1:14" s="86" customFormat="1" ht="13.5" customHeight="1">
      <c r="A14" s="525"/>
      <c r="B14" s="500"/>
      <c r="C14" s="500"/>
      <c r="D14" s="502"/>
      <c r="E14" s="504"/>
      <c r="F14" s="505"/>
      <c r="G14" s="367"/>
      <c r="H14" s="506"/>
      <c r="I14" s="493"/>
      <c r="J14" s="493"/>
      <c r="K14" s="493"/>
      <c r="L14" s="493"/>
      <c r="M14" s="506"/>
    </row>
    <row r="15" spans="1:14" s="86" customFormat="1" ht="13.5" customHeight="1">
      <c r="A15" s="525"/>
      <c r="B15" s="500"/>
      <c r="C15" s="500"/>
      <c r="D15" s="502"/>
      <c r="E15" s="504"/>
      <c r="F15" s="505"/>
      <c r="G15" s="367"/>
      <c r="H15" s="506"/>
      <c r="I15" s="493"/>
      <c r="J15" s="493"/>
      <c r="K15" s="493"/>
      <c r="L15" s="493"/>
      <c r="M15" s="506"/>
    </row>
    <row r="16" spans="1:14" s="86" customFormat="1" ht="13.5" customHeight="1">
      <c r="A16" s="525"/>
      <c r="B16" s="500"/>
      <c r="C16" s="500"/>
      <c r="D16" s="502"/>
      <c r="E16" s="504"/>
      <c r="F16" s="505"/>
      <c r="G16" s="367"/>
      <c r="H16" s="506"/>
      <c r="I16" s="493"/>
      <c r="J16" s="493"/>
      <c r="K16" s="493"/>
      <c r="L16" s="493"/>
      <c r="M16" s="506"/>
    </row>
    <row r="17" spans="1:13" s="86" customFormat="1" ht="13.5" customHeight="1">
      <c r="A17" s="525"/>
      <c r="B17" s="500"/>
      <c r="C17" s="500"/>
      <c r="D17" s="502"/>
      <c r="E17" s="504"/>
      <c r="F17" s="505"/>
      <c r="G17" s="367"/>
      <c r="H17" s="506"/>
      <c r="I17" s="493"/>
      <c r="J17" s="493"/>
      <c r="K17" s="493"/>
      <c r="L17" s="493"/>
      <c r="M17" s="506"/>
    </row>
    <row r="18" spans="1:13" s="86" customFormat="1" ht="21.75" customHeight="1">
      <c r="A18" s="525"/>
      <c r="B18" s="500"/>
      <c r="C18" s="500"/>
      <c r="D18" s="502"/>
      <c r="E18" s="504"/>
      <c r="F18" s="505"/>
      <c r="G18" s="367"/>
      <c r="H18" s="506"/>
      <c r="I18" s="493"/>
      <c r="J18" s="493"/>
      <c r="K18" s="493"/>
      <c r="L18" s="493"/>
      <c r="M18" s="506"/>
    </row>
    <row r="19" spans="1:13" s="86" customFormat="1" ht="21.75" customHeight="1">
      <c r="A19" s="525"/>
      <c r="B19" s="500"/>
      <c r="C19" s="500"/>
      <c r="D19" s="502"/>
      <c r="E19" s="504"/>
      <c r="F19" s="505"/>
      <c r="G19" s="367"/>
      <c r="H19" s="506"/>
      <c r="I19" s="493"/>
      <c r="J19" s="493"/>
      <c r="K19" s="493"/>
      <c r="L19" s="493"/>
      <c r="M19" s="506"/>
    </row>
    <row r="20" spans="1:13" s="86" customFormat="1" ht="13.5" customHeight="1">
      <c r="A20" s="525">
        <f>'7- Mapa Final'!A10</f>
        <v>1</v>
      </c>
      <c r="B20" s="500" t="str">
        <f>'7- Mapa Final'!B10</f>
        <v>Incumplimiento Contractual</v>
      </c>
      <c r="C20" s="500" t="str">
        <f>'7- Mapa Final'!C10</f>
        <v>Posibilidad de incumplimiento de metas establecidas debido a que los bienes o servicios contratados se entreguen más allá del plazo de ejecución pactado, de manera incompleta, o en malas condiciones de calidad.</v>
      </c>
      <c r="D20" s="501" t="str">
        <f>'7- Mapa Final'!J10</f>
        <v>Muy Baja - 1</v>
      </c>
      <c r="E20" s="503" t="str">
        <f>'7- Mapa Final'!K10</f>
        <v>Leve - 1</v>
      </c>
      <c r="F20" s="505" t="str">
        <f>'7- Mapa Final'!M10</f>
        <v>Bajo - 1</v>
      </c>
      <c r="G20" s="367"/>
      <c r="H20" s="506"/>
      <c r="I20" s="493" t="s">
        <v>6</v>
      </c>
      <c r="J20" s="493"/>
      <c r="K20" s="492">
        <v>45566</v>
      </c>
      <c r="L20" s="492">
        <v>45657</v>
      </c>
      <c r="M20" s="506"/>
    </row>
    <row r="21" spans="1:13" s="86" customFormat="1" ht="13.5" customHeight="1">
      <c r="A21" s="525"/>
      <c r="B21" s="500"/>
      <c r="C21" s="500"/>
      <c r="D21" s="502"/>
      <c r="E21" s="504"/>
      <c r="F21" s="505"/>
      <c r="G21" s="367"/>
      <c r="H21" s="506"/>
      <c r="I21" s="493"/>
      <c r="J21" s="493"/>
      <c r="K21" s="493"/>
      <c r="L21" s="493"/>
      <c r="M21" s="506"/>
    </row>
    <row r="22" spans="1:13" s="86" customFormat="1" ht="13.5" customHeight="1">
      <c r="A22" s="525"/>
      <c r="B22" s="500"/>
      <c r="C22" s="500"/>
      <c r="D22" s="502"/>
      <c r="E22" s="504"/>
      <c r="F22" s="505"/>
      <c r="G22" s="367"/>
      <c r="H22" s="506"/>
      <c r="I22" s="493"/>
      <c r="J22" s="493"/>
      <c r="K22" s="493"/>
      <c r="L22" s="493"/>
      <c r="M22" s="506"/>
    </row>
    <row r="23" spans="1:13" s="86" customFormat="1" ht="13.5" customHeight="1">
      <c r="A23" s="525"/>
      <c r="B23" s="500"/>
      <c r="C23" s="500"/>
      <c r="D23" s="502"/>
      <c r="E23" s="504"/>
      <c r="F23" s="505"/>
      <c r="G23" s="367"/>
      <c r="H23" s="506"/>
      <c r="I23" s="493"/>
      <c r="J23" s="493"/>
      <c r="K23" s="493"/>
      <c r="L23" s="493"/>
      <c r="M23" s="506"/>
    </row>
    <row r="24" spans="1:13" s="86" customFormat="1" ht="13.5" customHeight="1">
      <c r="A24" s="525"/>
      <c r="B24" s="500"/>
      <c r="C24" s="500"/>
      <c r="D24" s="502"/>
      <c r="E24" s="504"/>
      <c r="F24" s="505"/>
      <c r="G24" s="367"/>
      <c r="H24" s="506"/>
      <c r="I24" s="493"/>
      <c r="J24" s="493"/>
      <c r="K24" s="493"/>
      <c r="L24" s="493"/>
      <c r="M24" s="506"/>
    </row>
    <row r="25" spans="1:13" s="86" customFormat="1" ht="13.5" customHeight="1">
      <c r="A25" s="525"/>
      <c r="B25" s="500"/>
      <c r="C25" s="500"/>
      <c r="D25" s="502"/>
      <c r="E25" s="504"/>
      <c r="F25" s="505"/>
      <c r="G25" s="367"/>
      <c r="H25" s="506"/>
      <c r="I25" s="493"/>
      <c r="J25" s="493"/>
      <c r="K25" s="493"/>
      <c r="L25" s="493"/>
      <c r="M25" s="506"/>
    </row>
    <row r="26" spans="1:13" s="86" customFormat="1" ht="13.5" customHeight="1">
      <c r="A26" s="525"/>
      <c r="B26" s="500"/>
      <c r="C26" s="500"/>
      <c r="D26" s="502"/>
      <c r="E26" s="504"/>
      <c r="F26" s="505"/>
      <c r="G26" s="367"/>
      <c r="H26" s="506"/>
      <c r="I26" s="493"/>
      <c r="J26" s="493"/>
      <c r="K26" s="493"/>
      <c r="L26" s="493"/>
      <c r="M26" s="506"/>
    </row>
    <row r="27" spans="1:13" s="86" customFormat="1" ht="13.5" customHeight="1">
      <c r="A27" s="525"/>
      <c r="B27" s="500"/>
      <c r="C27" s="500"/>
      <c r="D27" s="502"/>
      <c r="E27" s="504"/>
      <c r="F27" s="505"/>
      <c r="G27" s="367"/>
      <c r="H27" s="506"/>
      <c r="I27" s="493"/>
      <c r="J27" s="493"/>
      <c r="K27" s="493"/>
      <c r="L27" s="493"/>
      <c r="M27" s="506"/>
    </row>
    <row r="28" spans="1:13" s="86" customFormat="1" ht="21.75" customHeight="1">
      <c r="A28" s="525"/>
      <c r="B28" s="500"/>
      <c r="C28" s="500"/>
      <c r="D28" s="502"/>
      <c r="E28" s="504"/>
      <c r="F28" s="505"/>
      <c r="G28" s="367"/>
      <c r="H28" s="506"/>
      <c r="I28" s="493"/>
      <c r="J28" s="493"/>
      <c r="K28" s="493"/>
      <c r="L28" s="493"/>
      <c r="M28" s="506"/>
    </row>
    <row r="29" spans="1:13" s="86" customFormat="1" ht="21.75" customHeight="1">
      <c r="A29" s="525"/>
      <c r="B29" s="500"/>
      <c r="C29" s="500"/>
      <c r="D29" s="502"/>
      <c r="E29" s="504"/>
      <c r="F29" s="505"/>
      <c r="G29" s="367"/>
      <c r="H29" s="506"/>
      <c r="I29" s="493"/>
      <c r="J29" s="493"/>
      <c r="K29" s="493"/>
      <c r="L29" s="493"/>
      <c r="M29" s="506"/>
    </row>
    <row r="30" spans="1:13" s="86" customFormat="1" ht="13.5" customHeight="1">
      <c r="A30" s="525" t="e">
        <f>'7- Mapa Final'!#REF!</f>
        <v>#REF!</v>
      </c>
      <c r="B30" s="500" t="e">
        <f>'7- Mapa Final'!#REF!</f>
        <v>#REF!</v>
      </c>
      <c r="C30" s="500" t="e">
        <f>'7- Mapa Final'!#REF!</f>
        <v>#REF!</v>
      </c>
      <c r="D30" s="501" t="e">
        <f>'7- Mapa Final'!#REF!</f>
        <v>#REF!</v>
      </c>
      <c r="E30" s="503" t="e">
        <f>'7- Mapa Final'!#REF!</f>
        <v>#REF!</v>
      </c>
      <c r="F30" s="505" t="e">
        <f>'7- Mapa Final'!#REF!</f>
        <v>#REF!</v>
      </c>
      <c r="G30" s="367"/>
      <c r="H30" s="506"/>
      <c r="I30" s="493" t="s">
        <v>6</v>
      </c>
      <c r="J30" s="493"/>
      <c r="K30" s="492">
        <v>45566</v>
      </c>
      <c r="L30" s="492">
        <v>45657</v>
      </c>
      <c r="M30" s="506"/>
    </row>
    <row r="31" spans="1:13" s="86" customFormat="1" ht="13.5" customHeight="1">
      <c r="A31" s="525"/>
      <c r="B31" s="500"/>
      <c r="C31" s="500"/>
      <c r="D31" s="502"/>
      <c r="E31" s="504"/>
      <c r="F31" s="505"/>
      <c r="G31" s="367"/>
      <c r="H31" s="506"/>
      <c r="I31" s="493"/>
      <c r="J31" s="493"/>
      <c r="K31" s="493"/>
      <c r="L31" s="493"/>
      <c r="M31" s="506"/>
    </row>
    <row r="32" spans="1:13" s="86" customFormat="1" ht="13.5" customHeight="1">
      <c r="A32" s="525"/>
      <c r="B32" s="500"/>
      <c r="C32" s="500"/>
      <c r="D32" s="502"/>
      <c r="E32" s="504"/>
      <c r="F32" s="505"/>
      <c r="G32" s="367"/>
      <c r="H32" s="506"/>
      <c r="I32" s="493"/>
      <c r="J32" s="493"/>
      <c r="K32" s="493"/>
      <c r="L32" s="493"/>
      <c r="M32" s="506"/>
    </row>
    <row r="33" spans="1:13" s="86" customFormat="1" ht="13.5" customHeight="1">
      <c r="A33" s="525"/>
      <c r="B33" s="500"/>
      <c r="C33" s="500"/>
      <c r="D33" s="502"/>
      <c r="E33" s="504"/>
      <c r="F33" s="505"/>
      <c r="G33" s="367"/>
      <c r="H33" s="506"/>
      <c r="I33" s="493"/>
      <c r="J33" s="493"/>
      <c r="K33" s="493"/>
      <c r="L33" s="493"/>
      <c r="M33" s="506"/>
    </row>
    <row r="34" spans="1:13" s="86" customFormat="1" ht="13.5" customHeight="1">
      <c r="A34" s="525"/>
      <c r="B34" s="500"/>
      <c r="C34" s="500"/>
      <c r="D34" s="502"/>
      <c r="E34" s="504"/>
      <c r="F34" s="505"/>
      <c r="G34" s="367"/>
      <c r="H34" s="506"/>
      <c r="I34" s="493"/>
      <c r="J34" s="493"/>
      <c r="K34" s="493"/>
      <c r="L34" s="493"/>
      <c r="M34" s="506"/>
    </row>
    <row r="35" spans="1:13" s="86" customFormat="1" ht="13.5" customHeight="1">
      <c r="A35" s="525"/>
      <c r="B35" s="500"/>
      <c r="C35" s="500"/>
      <c r="D35" s="502"/>
      <c r="E35" s="504"/>
      <c r="F35" s="505"/>
      <c r="G35" s="367"/>
      <c r="H35" s="506"/>
      <c r="I35" s="493"/>
      <c r="J35" s="493"/>
      <c r="K35" s="493"/>
      <c r="L35" s="493"/>
      <c r="M35" s="506"/>
    </row>
    <row r="36" spans="1:13" s="86" customFormat="1" ht="13.5" customHeight="1">
      <c r="A36" s="525"/>
      <c r="B36" s="500"/>
      <c r="C36" s="500"/>
      <c r="D36" s="502"/>
      <c r="E36" s="504"/>
      <c r="F36" s="505"/>
      <c r="G36" s="367"/>
      <c r="H36" s="506"/>
      <c r="I36" s="493"/>
      <c r="J36" s="493"/>
      <c r="K36" s="493"/>
      <c r="L36" s="493"/>
      <c r="M36" s="506"/>
    </row>
    <row r="37" spans="1:13" s="86" customFormat="1" ht="13.5" customHeight="1">
      <c r="A37" s="525"/>
      <c r="B37" s="500"/>
      <c r="C37" s="500"/>
      <c r="D37" s="502"/>
      <c r="E37" s="504"/>
      <c r="F37" s="505"/>
      <c r="G37" s="367"/>
      <c r="H37" s="506"/>
      <c r="I37" s="493"/>
      <c r="J37" s="493"/>
      <c r="K37" s="493"/>
      <c r="L37" s="493"/>
      <c r="M37" s="506"/>
    </row>
    <row r="38" spans="1:13" s="86" customFormat="1" ht="21.75" customHeight="1">
      <c r="A38" s="525"/>
      <c r="B38" s="500"/>
      <c r="C38" s="500"/>
      <c r="D38" s="502"/>
      <c r="E38" s="504"/>
      <c r="F38" s="505"/>
      <c r="G38" s="367"/>
      <c r="H38" s="506"/>
      <c r="I38" s="493"/>
      <c r="J38" s="493"/>
      <c r="K38" s="493"/>
      <c r="L38" s="493"/>
      <c r="M38" s="506"/>
    </row>
    <row r="39" spans="1:13" s="86" customFormat="1" ht="21.75" customHeight="1">
      <c r="A39" s="525"/>
      <c r="B39" s="500"/>
      <c r="C39" s="500"/>
      <c r="D39" s="502"/>
      <c r="E39" s="504"/>
      <c r="F39" s="505"/>
      <c r="G39" s="367"/>
      <c r="H39" s="506"/>
      <c r="I39" s="493"/>
      <c r="J39" s="493"/>
      <c r="K39" s="493"/>
      <c r="L39" s="493"/>
      <c r="M39" s="506"/>
    </row>
    <row r="40" spans="1:13" s="86" customFormat="1" ht="13.5" customHeight="1">
      <c r="A40" s="525" t="e">
        <f>'7- Mapa Final'!#REF!</f>
        <v>#REF!</v>
      </c>
      <c r="B40" s="500" t="e">
        <f>'7- Mapa Final'!#REF!</f>
        <v>#REF!</v>
      </c>
      <c r="C40" s="500" t="e">
        <f>'7- Mapa Final'!#REF!</f>
        <v>#REF!</v>
      </c>
      <c r="D40" s="501" t="e">
        <f>'7- Mapa Final'!#REF!</f>
        <v>#REF!</v>
      </c>
      <c r="E40" s="503" t="e">
        <f>'7- Mapa Final'!#REF!</f>
        <v>#REF!</v>
      </c>
      <c r="F40" s="505" t="e">
        <f>'7- Mapa Final'!#REF!</f>
        <v>#REF!</v>
      </c>
      <c r="G40" s="367"/>
      <c r="H40" s="506"/>
      <c r="I40" s="493" t="s">
        <v>6</v>
      </c>
      <c r="J40" s="493"/>
      <c r="K40" s="492">
        <v>45566</v>
      </c>
      <c r="L40" s="492">
        <v>45657</v>
      </c>
      <c r="M40" s="506"/>
    </row>
    <row r="41" spans="1:13" s="86" customFormat="1" ht="13.5" customHeight="1">
      <c r="A41" s="525"/>
      <c r="B41" s="500"/>
      <c r="C41" s="500"/>
      <c r="D41" s="502"/>
      <c r="E41" s="504"/>
      <c r="F41" s="505"/>
      <c r="G41" s="367"/>
      <c r="H41" s="506"/>
      <c r="I41" s="493"/>
      <c r="J41" s="493"/>
      <c r="K41" s="493"/>
      <c r="L41" s="493"/>
      <c r="M41" s="506"/>
    </row>
    <row r="42" spans="1:13" s="86" customFormat="1" ht="13.5" customHeight="1">
      <c r="A42" s="525"/>
      <c r="B42" s="500"/>
      <c r="C42" s="500"/>
      <c r="D42" s="502"/>
      <c r="E42" s="504"/>
      <c r="F42" s="505"/>
      <c r="G42" s="367"/>
      <c r="H42" s="506"/>
      <c r="I42" s="493"/>
      <c r="J42" s="493"/>
      <c r="K42" s="493"/>
      <c r="L42" s="493"/>
      <c r="M42" s="506"/>
    </row>
    <row r="43" spans="1:13" s="86" customFormat="1" ht="13.5" customHeight="1">
      <c r="A43" s="525"/>
      <c r="B43" s="500"/>
      <c r="C43" s="500"/>
      <c r="D43" s="502"/>
      <c r="E43" s="504"/>
      <c r="F43" s="505"/>
      <c r="G43" s="367"/>
      <c r="H43" s="506"/>
      <c r="I43" s="493"/>
      <c r="J43" s="493"/>
      <c r="K43" s="493"/>
      <c r="L43" s="493"/>
      <c r="M43" s="506"/>
    </row>
    <row r="44" spans="1:13" s="86" customFormat="1" ht="13.5" customHeight="1">
      <c r="A44" s="525"/>
      <c r="B44" s="500"/>
      <c r="C44" s="500"/>
      <c r="D44" s="502"/>
      <c r="E44" s="504"/>
      <c r="F44" s="505"/>
      <c r="G44" s="367"/>
      <c r="H44" s="506"/>
      <c r="I44" s="493"/>
      <c r="J44" s="493"/>
      <c r="K44" s="493"/>
      <c r="L44" s="493"/>
      <c r="M44" s="506"/>
    </row>
    <row r="45" spans="1:13" s="86" customFormat="1" ht="13.5" customHeight="1">
      <c r="A45" s="525"/>
      <c r="B45" s="500"/>
      <c r="C45" s="500"/>
      <c r="D45" s="502"/>
      <c r="E45" s="504"/>
      <c r="F45" s="505"/>
      <c r="G45" s="367"/>
      <c r="H45" s="506"/>
      <c r="I45" s="493"/>
      <c r="J45" s="493"/>
      <c r="K45" s="493"/>
      <c r="L45" s="493"/>
      <c r="M45" s="506"/>
    </row>
    <row r="46" spans="1:13" s="86" customFormat="1" ht="13.5" customHeight="1">
      <c r="A46" s="525"/>
      <c r="B46" s="500"/>
      <c r="C46" s="500"/>
      <c r="D46" s="502"/>
      <c r="E46" s="504"/>
      <c r="F46" s="505"/>
      <c r="G46" s="367"/>
      <c r="H46" s="506"/>
      <c r="I46" s="493"/>
      <c r="J46" s="493"/>
      <c r="K46" s="493"/>
      <c r="L46" s="493"/>
      <c r="M46" s="506"/>
    </row>
    <row r="47" spans="1:13" s="86" customFormat="1" ht="13.5" customHeight="1">
      <c r="A47" s="525"/>
      <c r="B47" s="500"/>
      <c r="C47" s="500"/>
      <c r="D47" s="502"/>
      <c r="E47" s="504"/>
      <c r="F47" s="505"/>
      <c r="G47" s="367"/>
      <c r="H47" s="506"/>
      <c r="I47" s="493"/>
      <c r="J47" s="493"/>
      <c r="K47" s="493"/>
      <c r="L47" s="493"/>
      <c r="M47" s="506"/>
    </row>
    <row r="48" spans="1:13" s="86" customFormat="1" ht="21.75" customHeight="1">
      <c r="A48" s="525"/>
      <c r="B48" s="500"/>
      <c r="C48" s="500"/>
      <c r="D48" s="502"/>
      <c r="E48" s="504"/>
      <c r="F48" s="505"/>
      <c r="G48" s="367"/>
      <c r="H48" s="506"/>
      <c r="I48" s="493"/>
      <c r="J48" s="493"/>
      <c r="K48" s="493"/>
      <c r="L48" s="493"/>
      <c r="M48" s="506"/>
    </row>
    <row r="49" spans="1:13" s="86" customFormat="1" ht="21.75" customHeight="1">
      <c r="A49" s="525"/>
      <c r="B49" s="500"/>
      <c r="C49" s="500"/>
      <c r="D49" s="502"/>
      <c r="E49" s="504"/>
      <c r="F49" s="505"/>
      <c r="G49" s="367"/>
      <c r="H49" s="506"/>
      <c r="I49" s="493"/>
      <c r="J49" s="493"/>
      <c r="K49" s="493"/>
      <c r="L49" s="493"/>
      <c r="M49" s="506"/>
    </row>
    <row r="50" spans="1:13" s="86" customFormat="1" ht="13.5" customHeight="1">
      <c r="A50" s="525" t="e">
        <f>'7- Mapa Final'!#REF!</f>
        <v>#REF!</v>
      </c>
      <c r="B50" s="500" t="e">
        <f>'7- Mapa Final'!#REF!</f>
        <v>#REF!</v>
      </c>
      <c r="C50" s="500" t="e">
        <f>'7- Mapa Final'!#REF!</f>
        <v>#REF!</v>
      </c>
      <c r="D50" s="501" t="e">
        <f>'7- Mapa Final'!#REF!</f>
        <v>#REF!</v>
      </c>
      <c r="E50" s="503" t="e">
        <f>'7- Mapa Final'!#REF!</f>
        <v>#REF!</v>
      </c>
      <c r="F50" s="505" t="e">
        <f>'7- Mapa Final'!#REF!</f>
        <v>#REF!</v>
      </c>
      <c r="G50" s="367"/>
      <c r="H50" s="506"/>
      <c r="I50" s="493" t="s">
        <v>6</v>
      </c>
      <c r="J50" s="493"/>
      <c r="K50" s="492">
        <v>45566</v>
      </c>
      <c r="L50" s="492">
        <v>45657</v>
      </c>
      <c r="M50" s="506"/>
    </row>
    <row r="51" spans="1:13" s="86" customFormat="1" ht="13.5" customHeight="1">
      <c r="A51" s="525"/>
      <c r="B51" s="500"/>
      <c r="C51" s="500"/>
      <c r="D51" s="502"/>
      <c r="E51" s="504"/>
      <c r="F51" s="505"/>
      <c r="G51" s="367"/>
      <c r="H51" s="506"/>
      <c r="I51" s="493"/>
      <c r="J51" s="493"/>
      <c r="K51" s="493"/>
      <c r="L51" s="493"/>
      <c r="M51" s="506"/>
    </row>
    <row r="52" spans="1:13" s="86" customFormat="1" ht="13.5" customHeight="1">
      <c r="A52" s="525"/>
      <c r="B52" s="500"/>
      <c r="C52" s="500"/>
      <c r="D52" s="502"/>
      <c r="E52" s="504"/>
      <c r="F52" s="505"/>
      <c r="G52" s="367"/>
      <c r="H52" s="506"/>
      <c r="I52" s="493"/>
      <c r="J52" s="493"/>
      <c r="K52" s="493"/>
      <c r="L52" s="493"/>
      <c r="M52" s="506"/>
    </row>
    <row r="53" spans="1:13" s="86" customFormat="1" ht="13.5" customHeight="1">
      <c r="A53" s="525"/>
      <c r="B53" s="500"/>
      <c r="C53" s="500"/>
      <c r="D53" s="502"/>
      <c r="E53" s="504"/>
      <c r="F53" s="505"/>
      <c r="G53" s="367"/>
      <c r="H53" s="506"/>
      <c r="I53" s="493"/>
      <c r="J53" s="493"/>
      <c r="K53" s="493"/>
      <c r="L53" s="493"/>
      <c r="M53" s="506"/>
    </row>
    <row r="54" spans="1:13" s="86" customFormat="1" ht="13.5" customHeight="1">
      <c r="A54" s="525"/>
      <c r="B54" s="500"/>
      <c r="C54" s="500"/>
      <c r="D54" s="502"/>
      <c r="E54" s="504"/>
      <c r="F54" s="505"/>
      <c r="G54" s="367"/>
      <c r="H54" s="506"/>
      <c r="I54" s="493"/>
      <c r="J54" s="493"/>
      <c r="K54" s="493"/>
      <c r="L54" s="493"/>
      <c r="M54" s="506"/>
    </row>
    <row r="55" spans="1:13" s="86" customFormat="1" ht="13.5" customHeight="1">
      <c r="A55" s="525"/>
      <c r="B55" s="500"/>
      <c r="C55" s="500"/>
      <c r="D55" s="502"/>
      <c r="E55" s="504"/>
      <c r="F55" s="505"/>
      <c r="G55" s="367"/>
      <c r="H55" s="506"/>
      <c r="I55" s="493"/>
      <c r="J55" s="493"/>
      <c r="K55" s="493"/>
      <c r="L55" s="493"/>
      <c r="M55" s="506"/>
    </row>
    <row r="56" spans="1:13" s="86" customFormat="1" ht="13.5" customHeight="1">
      <c r="A56" s="525"/>
      <c r="B56" s="500"/>
      <c r="C56" s="500"/>
      <c r="D56" s="502"/>
      <c r="E56" s="504"/>
      <c r="F56" s="505"/>
      <c r="G56" s="367"/>
      <c r="H56" s="506"/>
      <c r="I56" s="493"/>
      <c r="J56" s="493"/>
      <c r="K56" s="493"/>
      <c r="L56" s="493"/>
      <c r="M56" s="506"/>
    </row>
    <row r="57" spans="1:13" s="86" customFormat="1" ht="13.5" customHeight="1">
      <c r="A57" s="525"/>
      <c r="B57" s="500"/>
      <c r="C57" s="500"/>
      <c r="D57" s="502"/>
      <c r="E57" s="504"/>
      <c r="F57" s="505"/>
      <c r="G57" s="367"/>
      <c r="H57" s="506"/>
      <c r="I57" s="493"/>
      <c r="J57" s="493"/>
      <c r="K57" s="493"/>
      <c r="L57" s="493"/>
      <c r="M57" s="506"/>
    </row>
    <row r="58" spans="1:13" s="86" customFormat="1" ht="21.75" customHeight="1">
      <c r="A58" s="525"/>
      <c r="B58" s="500"/>
      <c r="C58" s="500"/>
      <c r="D58" s="502"/>
      <c r="E58" s="504"/>
      <c r="F58" s="505"/>
      <c r="G58" s="367"/>
      <c r="H58" s="506"/>
      <c r="I58" s="493"/>
      <c r="J58" s="493"/>
      <c r="K58" s="493"/>
      <c r="L58" s="493"/>
      <c r="M58" s="506"/>
    </row>
    <row r="59" spans="1:13" s="86" customFormat="1" ht="21.75" customHeight="1">
      <c r="A59" s="525"/>
      <c r="B59" s="500"/>
      <c r="C59" s="500"/>
      <c r="D59" s="502"/>
      <c r="E59" s="504"/>
      <c r="F59" s="505"/>
      <c r="G59" s="367"/>
      <c r="H59" s="506"/>
      <c r="I59" s="493"/>
      <c r="J59" s="493"/>
      <c r="K59" s="493"/>
      <c r="L59" s="493"/>
      <c r="M59" s="506"/>
    </row>
    <row r="60" spans="1:13" s="86" customFormat="1" ht="13.5" customHeight="1">
      <c r="A60" s="525">
        <f>'7- Mapa Final'!A20</f>
        <v>2</v>
      </c>
      <c r="B60" s="500" t="str">
        <f>'7- Mapa Final'!B20</f>
        <v>Obsolescencia Tecnológica.</v>
      </c>
      <c r="C60" s="500" t="str">
        <f>'7- Mapa Final'!C20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01" t="str">
        <f>'7- Mapa Final'!J20</f>
        <v>Baja - 2</v>
      </c>
      <c r="E60" s="503" t="str">
        <f>'7- Mapa Final'!K20</f>
        <v>Moderado - 3</v>
      </c>
      <c r="F60" s="505" t="str">
        <f>'7- Mapa Final'!M20</f>
        <v>Moderado - 6</v>
      </c>
      <c r="G60" s="367"/>
      <c r="H60" s="506"/>
      <c r="I60" s="493" t="s">
        <v>6</v>
      </c>
      <c r="J60" s="493"/>
      <c r="K60" s="492">
        <v>45566</v>
      </c>
      <c r="L60" s="492">
        <v>45657</v>
      </c>
      <c r="M60" s="506"/>
    </row>
    <row r="61" spans="1:13" s="86" customFormat="1" ht="13.5" customHeight="1">
      <c r="A61" s="525"/>
      <c r="B61" s="500"/>
      <c r="C61" s="500"/>
      <c r="D61" s="502"/>
      <c r="E61" s="504"/>
      <c r="F61" s="505"/>
      <c r="G61" s="367"/>
      <c r="H61" s="506"/>
      <c r="I61" s="493"/>
      <c r="J61" s="493"/>
      <c r="K61" s="493"/>
      <c r="L61" s="493"/>
      <c r="M61" s="506"/>
    </row>
    <row r="62" spans="1:13" s="86" customFormat="1" ht="13.5" customHeight="1">
      <c r="A62" s="525"/>
      <c r="B62" s="500"/>
      <c r="C62" s="500"/>
      <c r="D62" s="502"/>
      <c r="E62" s="504"/>
      <c r="F62" s="505"/>
      <c r="G62" s="367"/>
      <c r="H62" s="506"/>
      <c r="I62" s="493"/>
      <c r="J62" s="493"/>
      <c r="K62" s="493"/>
      <c r="L62" s="493"/>
      <c r="M62" s="506"/>
    </row>
    <row r="63" spans="1:13" s="86" customFormat="1" ht="13.5" customHeight="1">
      <c r="A63" s="525"/>
      <c r="B63" s="500"/>
      <c r="C63" s="500"/>
      <c r="D63" s="502"/>
      <c r="E63" s="504"/>
      <c r="F63" s="505"/>
      <c r="G63" s="367"/>
      <c r="H63" s="506"/>
      <c r="I63" s="493"/>
      <c r="J63" s="493"/>
      <c r="K63" s="493"/>
      <c r="L63" s="493"/>
      <c r="M63" s="506"/>
    </row>
    <row r="64" spans="1:13" s="86" customFormat="1" ht="13.5" customHeight="1">
      <c r="A64" s="525"/>
      <c r="B64" s="500"/>
      <c r="C64" s="500"/>
      <c r="D64" s="502"/>
      <c r="E64" s="504"/>
      <c r="F64" s="505"/>
      <c r="G64" s="367"/>
      <c r="H64" s="506"/>
      <c r="I64" s="493"/>
      <c r="J64" s="493"/>
      <c r="K64" s="493"/>
      <c r="L64" s="493"/>
      <c r="M64" s="506"/>
    </row>
    <row r="65" spans="1:13" s="86" customFormat="1" ht="13.5" customHeight="1">
      <c r="A65" s="525"/>
      <c r="B65" s="500"/>
      <c r="C65" s="500"/>
      <c r="D65" s="502"/>
      <c r="E65" s="504"/>
      <c r="F65" s="505"/>
      <c r="G65" s="367"/>
      <c r="H65" s="506"/>
      <c r="I65" s="493"/>
      <c r="J65" s="493"/>
      <c r="K65" s="493"/>
      <c r="L65" s="493"/>
      <c r="M65" s="506"/>
    </row>
    <row r="66" spans="1:13" s="86" customFormat="1" ht="13.5" customHeight="1">
      <c r="A66" s="525"/>
      <c r="B66" s="500"/>
      <c r="C66" s="500"/>
      <c r="D66" s="502"/>
      <c r="E66" s="504"/>
      <c r="F66" s="505"/>
      <c r="G66" s="367"/>
      <c r="H66" s="506"/>
      <c r="I66" s="493"/>
      <c r="J66" s="493"/>
      <c r="K66" s="493"/>
      <c r="L66" s="493"/>
      <c r="M66" s="506"/>
    </row>
    <row r="67" spans="1:13" s="86" customFormat="1" ht="13.5" customHeight="1">
      <c r="A67" s="525"/>
      <c r="B67" s="500"/>
      <c r="C67" s="500"/>
      <c r="D67" s="502"/>
      <c r="E67" s="504"/>
      <c r="F67" s="505"/>
      <c r="G67" s="367"/>
      <c r="H67" s="506"/>
      <c r="I67" s="493"/>
      <c r="J67" s="493"/>
      <c r="K67" s="493"/>
      <c r="L67" s="493"/>
      <c r="M67" s="506"/>
    </row>
    <row r="68" spans="1:13" s="86" customFormat="1" ht="21.75" customHeight="1">
      <c r="A68" s="525"/>
      <c r="B68" s="500"/>
      <c r="C68" s="500"/>
      <c r="D68" s="502"/>
      <c r="E68" s="504"/>
      <c r="F68" s="505"/>
      <c r="G68" s="367"/>
      <c r="H68" s="506"/>
      <c r="I68" s="493"/>
      <c r="J68" s="493"/>
      <c r="K68" s="493"/>
      <c r="L68" s="493"/>
      <c r="M68" s="506"/>
    </row>
    <row r="69" spans="1:13" s="86" customFormat="1" ht="21.75" customHeight="1">
      <c r="A69" s="525"/>
      <c r="B69" s="500"/>
      <c r="C69" s="500"/>
      <c r="D69" s="502"/>
      <c r="E69" s="504"/>
      <c r="F69" s="505"/>
      <c r="G69" s="367"/>
      <c r="H69" s="506"/>
      <c r="I69" s="493"/>
      <c r="J69" s="493"/>
      <c r="K69" s="493"/>
      <c r="L69" s="493"/>
      <c r="M69" s="506"/>
    </row>
    <row r="70" spans="1:13" s="86" customFormat="1" ht="13.5" customHeight="1">
      <c r="A70" s="525" t="e">
        <f>'7- Mapa Final'!#REF!</f>
        <v>#REF!</v>
      </c>
      <c r="B70" s="500" t="e">
        <f>'7- Mapa Final'!#REF!</f>
        <v>#REF!</v>
      </c>
      <c r="C70" s="500" t="e">
        <f>'7- Mapa Final'!#REF!</f>
        <v>#REF!</v>
      </c>
      <c r="D70" s="501" t="e">
        <f>'7- Mapa Final'!#REF!</f>
        <v>#REF!</v>
      </c>
      <c r="E70" s="503" t="e">
        <f>'7- Mapa Final'!#REF!</f>
        <v>#REF!</v>
      </c>
      <c r="F70" s="505" t="e">
        <f>'7- Mapa Final'!#REF!</f>
        <v>#REF!</v>
      </c>
      <c r="G70" s="367"/>
      <c r="H70" s="506"/>
      <c r="I70" s="493" t="s">
        <v>6</v>
      </c>
      <c r="J70" s="493"/>
      <c r="K70" s="492">
        <v>45566</v>
      </c>
      <c r="L70" s="492">
        <v>45657</v>
      </c>
      <c r="M70" s="506"/>
    </row>
    <row r="71" spans="1:13" s="86" customFormat="1" ht="13.5" customHeight="1">
      <c r="A71" s="525"/>
      <c r="B71" s="500"/>
      <c r="C71" s="500"/>
      <c r="D71" s="502"/>
      <c r="E71" s="504"/>
      <c r="F71" s="505"/>
      <c r="G71" s="367"/>
      <c r="H71" s="506"/>
      <c r="I71" s="493"/>
      <c r="J71" s="493"/>
      <c r="K71" s="493"/>
      <c r="L71" s="493"/>
      <c r="M71" s="506"/>
    </row>
    <row r="72" spans="1:13" s="86" customFormat="1" ht="13.5" customHeight="1">
      <c r="A72" s="525"/>
      <c r="B72" s="500"/>
      <c r="C72" s="500"/>
      <c r="D72" s="502"/>
      <c r="E72" s="504"/>
      <c r="F72" s="505"/>
      <c r="G72" s="367"/>
      <c r="H72" s="506"/>
      <c r="I72" s="493"/>
      <c r="J72" s="493"/>
      <c r="K72" s="493"/>
      <c r="L72" s="493"/>
      <c r="M72" s="506"/>
    </row>
    <row r="73" spans="1:13" s="86" customFormat="1" ht="13.5" customHeight="1">
      <c r="A73" s="525"/>
      <c r="B73" s="500"/>
      <c r="C73" s="500"/>
      <c r="D73" s="502"/>
      <c r="E73" s="504"/>
      <c r="F73" s="505"/>
      <c r="G73" s="367"/>
      <c r="H73" s="506"/>
      <c r="I73" s="493"/>
      <c r="J73" s="493"/>
      <c r="K73" s="493"/>
      <c r="L73" s="493"/>
      <c r="M73" s="506"/>
    </row>
    <row r="74" spans="1:13" s="86" customFormat="1" ht="13.5" customHeight="1">
      <c r="A74" s="525"/>
      <c r="B74" s="500"/>
      <c r="C74" s="500"/>
      <c r="D74" s="502"/>
      <c r="E74" s="504"/>
      <c r="F74" s="505"/>
      <c r="G74" s="367"/>
      <c r="H74" s="506"/>
      <c r="I74" s="493"/>
      <c r="J74" s="493"/>
      <c r="K74" s="493"/>
      <c r="L74" s="493"/>
      <c r="M74" s="506"/>
    </row>
    <row r="75" spans="1:13" s="86" customFormat="1" ht="13.5" customHeight="1">
      <c r="A75" s="525"/>
      <c r="B75" s="500"/>
      <c r="C75" s="500"/>
      <c r="D75" s="502"/>
      <c r="E75" s="504"/>
      <c r="F75" s="505"/>
      <c r="G75" s="367"/>
      <c r="H75" s="506"/>
      <c r="I75" s="493"/>
      <c r="J75" s="493"/>
      <c r="K75" s="493"/>
      <c r="L75" s="493"/>
      <c r="M75" s="506"/>
    </row>
    <row r="76" spans="1:13" s="86" customFormat="1" ht="13.5" customHeight="1">
      <c r="A76" s="525"/>
      <c r="B76" s="500"/>
      <c r="C76" s="500"/>
      <c r="D76" s="502"/>
      <c r="E76" s="504"/>
      <c r="F76" s="505"/>
      <c r="G76" s="367"/>
      <c r="H76" s="506"/>
      <c r="I76" s="493"/>
      <c r="J76" s="493"/>
      <c r="K76" s="493"/>
      <c r="L76" s="493"/>
      <c r="M76" s="506"/>
    </row>
    <row r="77" spans="1:13" s="86" customFormat="1" ht="13.5" customHeight="1">
      <c r="A77" s="525"/>
      <c r="B77" s="500"/>
      <c r="C77" s="500"/>
      <c r="D77" s="502"/>
      <c r="E77" s="504"/>
      <c r="F77" s="505"/>
      <c r="G77" s="367"/>
      <c r="H77" s="506"/>
      <c r="I77" s="493"/>
      <c r="J77" s="493"/>
      <c r="K77" s="493"/>
      <c r="L77" s="493"/>
      <c r="M77" s="506"/>
    </row>
    <row r="78" spans="1:13" s="86" customFormat="1" ht="21.75" customHeight="1">
      <c r="A78" s="525"/>
      <c r="B78" s="500"/>
      <c r="C78" s="500"/>
      <c r="D78" s="502"/>
      <c r="E78" s="504"/>
      <c r="F78" s="505"/>
      <c r="G78" s="367"/>
      <c r="H78" s="506"/>
      <c r="I78" s="493"/>
      <c r="J78" s="493"/>
      <c r="K78" s="493"/>
      <c r="L78" s="493"/>
      <c r="M78" s="506"/>
    </row>
    <row r="79" spans="1:13" s="86" customFormat="1" ht="21.75" customHeight="1">
      <c r="A79" s="525"/>
      <c r="B79" s="500"/>
      <c r="C79" s="500"/>
      <c r="D79" s="502"/>
      <c r="E79" s="504"/>
      <c r="F79" s="505"/>
      <c r="G79" s="367"/>
      <c r="H79" s="506"/>
      <c r="I79" s="493"/>
      <c r="J79" s="493"/>
      <c r="K79" s="493"/>
      <c r="L79" s="493"/>
      <c r="M79" s="506"/>
    </row>
    <row r="80" spans="1:13" s="86" customFormat="1" ht="13.5" customHeight="1">
      <c r="A80" s="525">
        <f>'7- Mapa Final'!A30</f>
        <v>3</v>
      </c>
      <c r="B80" s="500" t="str">
        <f>'7- Mapa Final'!B30</f>
        <v>Interrupción del servicio de conectividad LAN - Local</v>
      </c>
      <c r="C80" s="500" t="str">
        <f>'7- Mapa Final'!C30</f>
        <v>Afectar el normal curso de las operaciones en alguna de las ubicaciones de la organización con ocasión a la ausencia de conectividad</v>
      </c>
      <c r="D80" s="501" t="str">
        <f>'7- Mapa Final'!J30</f>
        <v>Baja - 2</v>
      </c>
      <c r="E80" s="503" t="str">
        <f>'7- Mapa Final'!K30</f>
        <v>Menor - 2</v>
      </c>
      <c r="F80" s="505" t="str">
        <f>'7- Mapa Final'!M30</f>
        <v>Moderado - 4</v>
      </c>
      <c r="G80" s="367"/>
      <c r="H80" s="506"/>
      <c r="I80" s="493" t="s">
        <v>6</v>
      </c>
      <c r="J80" s="493"/>
      <c r="K80" s="492">
        <v>45566</v>
      </c>
      <c r="L80" s="492">
        <v>45657</v>
      </c>
      <c r="M80" s="506"/>
    </row>
    <row r="81" spans="1:13" s="86" customFormat="1" ht="13.5" customHeight="1">
      <c r="A81" s="525"/>
      <c r="B81" s="500"/>
      <c r="C81" s="500"/>
      <c r="D81" s="502"/>
      <c r="E81" s="504"/>
      <c r="F81" s="505"/>
      <c r="G81" s="367"/>
      <c r="H81" s="506"/>
      <c r="I81" s="493"/>
      <c r="J81" s="493"/>
      <c r="K81" s="493"/>
      <c r="L81" s="493"/>
      <c r="M81" s="506"/>
    </row>
    <row r="82" spans="1:13" s="86" customFormat="1" ht="13.5" customHeight="1">
      <c r="A82" s="525"/>
      <c r="B82" s="500"/>
      <c r="C82" s="500"/>
      <c r="D82" s="502"/>
      <c r="E82" s="504"/>
      <c r="F82" s="505"/>
      <c r="G82" s="367"/>
      <c r="H82" s="506"/>
      <c r="I82" s="493"/>
      <c r="J82" s="493"/>
      <c r="K82" s="493"/>
      <c r="L82" s="493"/>
      <c r="M82" s="506"/>
    </row>
    <row r="83" spans="1:13" s="86" customFormat="1" ht="13.5" customHeight="1">
      <c r="A83" s="525"/>
      <c r="B83" s="500"/>
      <c r="C83" s="500"/>
      <c r="D83" s="502"/>
      <c r="E83" s="504"/>
      <c r="F83" s="505"/>
      <c r="G83" s="367"/>
      <c r="H83" s="506"/>
      <c r="I83" s="493"/>
      <c r="J83" s="493"/>
      <c r="K83" s="493"/>
      <c r="L83" s="493"/>
      <c r="M83" s="506"/>
    </row>
    <row r="84" spans="1:13" s="86" customFormat="1" ht="13.5" customHeight="1">
      <c r="A84" s="525"/>
      <c r="B84" s="500"/>
      <c r="C84" s="500"/>
      <c r="D84" s="502"/>
      <c r="E84" s="504"/>
      <c r="F84" s="505"/>
      <c r="G84" s="367"/>
      <c r="H84" s="506"/>
      <c r="I84" s="493"/>
      <c r="J84" s="493"/>
      <c r="K84" s="493"/>
      <c r="L84" s="493"/>
      <c r="M84" s="506"/>
    </row>
    <row r="85" spans="1:13" s="86" customFormat="1" ht="13.5" customHeight="1">
      <c r="A85" s="525"/>
      <c r="B85" s="500"/>
      <c r="C85" s="500"/>
      <c r="D85" s="502"/>
      <c r="E85" s="504"/>
      <c r="F85" s="505"/>
      <c r="G85" s="367"/>
      <c r="H85" s="506"/>
      <c r="I85" s="493"/>
      <c r="J85" s="493"/>
      <c r="K85" s="493"/>
      <c r="L85" s="493"/>
      <c r="M85" s="506"/>
    </row>
    <row r="86" spans="1:13" s="86" customFormat="1" ht="13.5" customHeight="1">
      <c r="A86" s="525"/>
      <c r="B86" s="500"/>
      <c r="C86" s="500"/>
      <c r="D86" s="502"/>
      <c r="E86" s="504"/>
      <c r="F86" s="505"/>
      <c r="G86" s="367"/>
      <c r="H86" s="506"/>
      <c r="I86" s="493"/>
      <c r="J86" s="493"/>
      <c r="K86" s="493"/>
      <c r="L86" s="493"/>
      <c r="M86" s="506"/>
    </row>
    <row r="87" spans="1:13" s="86" customFormat="1" ht="13.5" customHeight="1">
      <c r="A87" s="525"/>
      <c r="B87" s="500"/>
      <c r="C87" s="500"/>
      <c r="D87" s="502"/>
      <c r="E87" s="504"/>
      <c r="F87" s="505"/>
      <c r="G87" s="367"/>
      <c r="H87" s="506"/>
      <c r="I87" s="493"/>
      <c r="J87" s="493"/>
      <c r="K87" s="493"/>
      <c r="L87" s="493"/>
      <c r="M87" s="506"/>
    </row>
    <row r="88" spans="1:13" s="86" customFormat="1" ht="21.75" customHeight="1">
      <c r="A88" s="525"/>
      <c r="B88" s="500"/>
      <c r="C88" s="500"/>
      <c r="D88" s="502"/>
      <c r="E88" s="504"/>
      <c r="F88" s="505"/>
      <c r="G88" s="367"/>
      <c r="H88" s="506"/>
      <c r="I88" s="493"/>
      <c r="J88" s="493"/>
      <c r="K88" s="493"/>
      <c r="L88" s="493"/>
      <c r="M88" s="506"/>
    </row>
    <row r="89" spans="1:13" s="86" customFormat="1" ht="21.75" customHeight="1">
      <c r="A89" s="525"/>
      <c r="B89" s="500"/>
      <c r="C89" s="500"/>
      <c r="D89" s="502"/>
      <c r="E89" s="504"/>
      <c r="F89" s="505"/>
      <c r="G89" s="367"/>
      <c r="H89" s="506"/>
      <c r="I89" s="493"/>
      <c r="J89" s="493"/>
      <c r="K89" s="493"/>
      <c r="L89" s="493"/>
      <c r="M89" s="506"/>
    </row>
    <row r="90" spans="1:13" s="86" customFormat="1" ht="13.5" customHeight="1">
      <c r="A90" s="525">
        <f>'7- Mapa Final'!A40</f>
        <v>4</v>
      </c>
      <c r="B90" s="500" t="str">
        <f>'7- Mapa Final'!B40</f>
        <v xml:space="preserve">Pérdida de la seguridad, confiablidad o disponibilidad de la información </v>
      </c>
      <c r="C90" s="500" t="str">
        <f>'7- Mapa Final'!C40</f>
        <v xml:space="preserve">Afectación en la confidencialidad, integridad,  disponibilidad y seguridad de la información por la no aplicabilidad de  barreras y procedimientos que resguardan el acceso a los datos. </v>
      </c>
      <c r="D90" s="501" t="str">
        <f>'7- Mapa Final'!J40</f>
        <v>Muy Baja - 1</v>
      </c>
      <c r="E90" s="503" t="str">
        <f>'7- Mapa Final'!K40</f>
        <v>Menor - 2</v>
      </c>
      <c r="F90" s="505" t="str">
        <f>'7- Mapa Final'!M40</f>
        <v>Bajo - 2</v>
      </c>
      <c r="G90" s="367"/>
      <c r="H90" s="506"/>
      <c r="I90" s="493" t="s">
        <v>6</v>
      </c>
      <c r="J90" s="493"/>
      <c r="K90" s="492">
        <v>45566</v>
      </c>
      <c r="L90" s="492">
        <v>45657</v>
      </c>
      <c r="M90" s="506"/>
    </row>
    <row r="91" spans="1:13" s="86" customFormat="1" ht="13.5" customHeight="1">
      <c r="A91" s="525"/>
      <c r="B91" s="500"/>
      <c r="C91" s="500"/>
      <c r="D91" s="502"/>
      <c r="E91" s="504"/>
      <c r="F91" s="505"/>
      <c r="G91" s="367"/>
      <c r="H91" s="506"/>
      <c r="I91" s="493"/>
      <c r="J91" s="493"/>
      <c r="K91" s="493"/>
      <c r="L91" s="493"/>
      <c r="M91" s="506"/>
    </row>
    <row r="92" spans="1:13" s="86" customFormat="1" ht="13.5" customHeight="1">
      <c r="A92" s="525"/>
      <c r="B92" s="500"/>
      <c r="C92" s="500"/>
      <c r="D92" s="502"/>
      <c r="E92" s="504"/>
      <c r="F92" s="505"/>
      <c r="G92" s="367"/>
      <c r="H92" s="506"/>
      <c r="I92" s="493"/>
      <c r="J92" s="493"/>
      <c r="K92" s="493"/>
      <c r="L92" s="493"/>
      <c r="M92" s="506"/>
    </row>
    <row r="93" spans="1:13" s="86" customFormat="1" ht="13.5" customHeight="1">
      <c r="A93" s="525"/>
      <c r="B93" s="500"/>
      <c r="C93" s="500"/>
      <c r="D93" s="502"/>
      <c r="E93" s="504"/>
      <c r="F93" s="505"/>
      <c r="G93" s="367"/>
      <c r="H93" s="506"/>
      <c r="I93" s="493"/>
      <c r="J93" s="493"/>
      <c r="K93" s="493"/>
      <c r="L93" s="493"/>
      <c r="M93" s="506"/>
    </row>
    <row r="94" spans="1:13" s="86" customFormat="1" ht="13.5" customHeight="1">
      <c r="A94" s="525"/>
      <c r="B94" s="500"/>
      <c r="C94" s="500"/>
      <c r="D94" s="502"/>
      <c r="E94" s="504"/>
      <c r="F94" s="505"/>
      <c r="G94" s="367"/>
      <c r="H94" s="506"/>
      <c r="I94" s="493"/>
      <c r="J94" s="493"/>
      <c r="K94" s="493"/>
      <c r="L94" s="493"/>
      <c r="M94" s="506"/>
    </row>
    <row r="95" spans="1:13" s="86" customFormat="1" ht="13.5" customHeight="1">
      <c r="A95" s="525"/>
      <c r="B95" s="500"/>
      <c r="C95" s="500"/>
      <c r="D95" s="502"/>
      <c r="E95" s="504"/>
      <c r="F95" s="505"/>
      <c r="G95" s="367"/>
      <c r="H95" s="506"/>
      <c r="I95" s="493"/>
      <c r="J95" s="493"/>
      <c r="K95" s="493"/>
      <c r="L95" s="493"/>
      <c r="M95" s="506"/>
    </row>
    <row r="96" spans="1:13" s="86" customFormat="1" ht="13.5" customHeight="1">
      <c r="A96" s="525"/>
      <c r="B96" s="500"/>
      <c r="C96" s="500"/>
      <c r="D96" s="502"/>
      <c r="E96" s="504"/>
      <c r="F96" s="505"/>
      <c r="G96" s="367"/>
      <c r="H96" s="506"/>
      <c r="I96" s="493"/>
      <c r="J96" s="493"/>
      <c r="K96" s="493"/>
      <c r="L96" s="493"/>
      <c r="M96" s="506"/>
    </row>
    <row r="97" spans="1:13" s="86" customFormat="1" ht="13.5" customHeight="1">
      <c r="A97" s="525"/>
      <c r="B97" s="500"/>
      <c r="C97" s="500"/>
      <c r="D97" s="502"/>
      <c r="E97" s="504"/>
      <c r="F97" s="505"/>
      <c r="G97" s="367"/>
      <c r="H97" s="506"/>
      <c r="I97" s="493"/>
      <c r="J97" s="493"/>
      <c r="K97" s="493"/>
      <c r="L97" s="493"/>
      <c r="M97" s="506"/>
    </row>
    <row r="98" spans="1:13" s="86" customFormat="1" ht="21.75" customHeight="1">
      <c r="A98" s="525"/>
      <c r="B98" s="500"/>
      <c r="C98" s="500"/>
      <c r="D98" s="502"/>
      <c r="E98" s="504"/>
      <c r="F98" s="505"/>
      <c r="G98" s="367"/>
      <c r="H98" s="506"/>
      <c r="I98" s="493"/>
      <c r="J98" s="493"/>
      <c r="K98" s="493"/>
      <c r="L98" s="493"/>
      <c r="M98" s="506"/>
    </row>
    <row r="99" spans="1:13" s="86" customFormat="1" ht="21.75" customHeight="1">
      <c r="A99" s="525"/>
      <c r="B99" s="500"/>
      <c r="C99" s="500"/>
      <c r="D99" s="502"/>
      <c r="E99" s="504"/>
      <c r="F99" s="505"/>
      <c r="G99" s="367"/>
      <c r="H99" s="506"/>
      <c r="I99" s="493"/>
      <c r="J99" s="493"/>
      <c r="K99" s="493"/>
      <c r="L99" s="493"/>
      <c r="M99" s="506"/>
    </row>
    <row r="100" spans="1:13" s="86" customFormat="1" ht="13.5" customHeight="1">
      <c r="A100" s="544">
        <f>'7- Mapa Final'!A50</f>
        <v>5</v>
      </c>
      <c r="B100" s="500" t="str">
        <f>'7- Mapa Final'!B50</f>
        <v xml:space="preserve">Recibir dádivas o beneficios a nombre propio o de terceros para  afectar la seguridad o confidencialidad de la información   </v>
      </c>
      <c r="C100" s="500" t="str">
        <f>'7- Mapa Final'!C50</f>
        <v xml:space="preserve">Recibir dádivas o beneficios a nombre propio o de terceros por   revelar información confidencial,  alterar, retener o no publicar información.  </v>
      </c>
      <c r="D100" s="501" t="str">
        <f>'7- Mapa Final'!J50</f>
        <v>Muy Baja - 1</v>
      </c>
      <c r="E100" s="503" t="str">
        <f>'7- Mapa Final'!K50</f>
        <v>Catastrófico - 5</v>
      </c>
      <c r="F100" s="505" t="str">
        <f>'7- Mapa Final'!M50</f>
        <v>Extremo - 5</v>
      </c>
      <c r="G100" s="367"/>
      <c r="H100" s="506"/>
      <c r="I100" s="493" t="s">
        <v>6</v>
      </c>
      <c r="J100" s="493"/>
      <c r="K100" s="492">
        <v>45566</v>
      </c>
      <c r="L100" s="492">
        <v>45657</v>
      </c>
      <c r="M100" s="506"/>
    </row>
    <row r="101" spans="1:13" s="86" customFormat="1" ht="13.5" customHeight="1">
      <c r="A101" s="544"/>
      <c r="B101" s="500"/>
      <c r="C101" s="500"/>
      <c r="D101" s="502"/>
      <c r="E101" s="504"/>
      <c r="F101" s="505"/>
      <c r="G101" s="367"/>
      <c r="H101" s="506"/>
      <c r="I101" s="493"/>
      <c r="J101" s="493"/>
      <c r="K101" s="493"/>
      <c r="L101" s="493"/>
      <c r="M101" s="506"/>
    </row>
    <row r="102" spans="1:13" s="86" customFormat="1" ht="13.5" customHeight="1">
      <c r="A102" s="544"/>
      <c r="B102" s="500"/>
      <c r="C102" s="500"/>
      <c r="D102" s="502"/>
      <c r="E102" s="504"/>
      <c r="F102" s="505"/>
      <c r="G102" s="367"/>
      <c r="H102" s="506"/>
      <c r="I102" s="493"/>
      <c r="J102" s="493"/>
      <c r="K102" s="493"/>
      <c r="L102" s="493"/>
      <c r="M102" s="506"/>
    </row>
    <row r="103" spans="1:13" s="86" customFormat="1" ht="13.5" customHeight="1">
      <c r="A103" s="544"/>
      <c r="B103" s="500"/>
      <c r="C103" s="500"/>
      <c r="D103" s="502"/>
      <c r="E103" s="504"/>
      <c r="F103" s="505"/>
      <c r="G103" s="367"/>
      <c r="H103" s="506"/>
      <c r="I103" s="493"/>
      <c r="J103" s="493"/>
      <c r="K103" s="493"/>
      <c r="L103" s="493"/>
      <c r="M103" s="506"/>
    </row>
    <row r="104" spans="1:13" s="86" customFormat="1" ht="13.5" customHeight="1">
      <c r="A104" s="544"/>
      <c r="B104" s="500"/>
      <c r="C104" s="500"/>
      <c r="D104" s="502"/>
      <c r="E104" s="504"/>
      <c r="F104" s="505"/>
      <c r="G104" s="367"/>
      <c r="H104" s="506"/>
      <c r="I104" s="493"/>
      <c r="J104" s="493"/>
      <c r="K104" s="493"/>
      <c r="L104" s="493"/>
      <c r="M104" s="506"/>
    </row>
    <row r="105" spans="1:13" s="86" customFormat="1" ht="13.5" customHeight="1">
      <c r="A105" s="544"/>
      <c r="B105" s="500"/>
      <c r="C105" s="500"/>
      <c r="D105" s="502"/>
      <c r="E105" s="504"/>
      <c r="F105" s="505"/>
      <c r="G105" s="367"/>
      <c r="H105" s="506"/>
      <c r="I105" s="493"/>
      <c r="J105" s="493"/>
      <c r="K105" s="493"/>
      <c r="L105" s="493"/>
      <c r="M105" s="506"/>
    </row>
    <row r="106" spans="1:13" s="86" customFormat="1" ht="13.5" customHeight="1">
      <c r="A106" s="544"/>
      <c r="B106" s="500"/>
      <c r="C106" s="500"/>
      <c r="D106" s="502"/>
      <c r="E106" s="504"/>
      <c r="F106" s="505"/>
      <c r="G106" s="367"/>
      <c r="H106" s="506"/>
      <c r="I106" s="493"/>
      <c r="J106" s="493"/>
      <c r="K106" s="493"/>
      <c r="L106" s="493"/>
      <c r="M106" s="506"/>
    </row>
    <row r="107" spans="1:13" s="86" customFormat="1" ht="13.5" customHeight="1">
      <c r="A107" s="544"/>
      <c r="B107" s="500"/>
      <c r="C107" s="500"/>
      <c r="D107" s="502"/>
      <c r="E107" s="504"/>
      <c r="F107" s="505"/>
      <c r="G107" s="367"/>
      <c r="H107" s="506"/>
      <c r="I107" s="493"/>
      <c r="J107" s="493"/>
      <c r="K107" s="493"/>
      <c r="L107" s="493"/>
      <c r="M107" s="506"/>
    </row>
    <row r="108" spans="1:13" s="86" customFormat="1" ht="21.75" customHeight="1">
      <c r="A108" s="544"/>
      <c r="B108" s="500"/>
      <c r="C108" s="500"/>
      <c r="D108" s="502"/>
      <c r="E108" s="504"/>
      <c r="F108" s="505"/>
      <c r="G108" s="367"/>
      <c r="H108" s="506"/>
      <c r="I108" s="493"/>
      <c r="J108" s="493"/>
      <c r="K108" s="493"/>
      <c r="L108" s="493"/>
      <c r="M108" s="506"/>
    </row>
    <row r="109" spans="1:13" s="86" customFormat="1" ht="21.75" customHeight="1">
      <c r="A109" s="544"/>
      <c r="B109" s="500"/>
      <c r="C109" s="500"/>
      <c r="D109" s="502"/>
      <c r="E109" s="504"/>
      <c r="F109" s="505"/>
      <c r="G109" s="367"/>
      <c r="H109" s="506"/>
      <c r="I109" s="493"/>
      <c r="J109" s="493"/>
      <c r="K109" s="493"/>
      <c r="L109" s="493"/>
      <c r="M109" s="506"/>
    </row>
    <row r="110" spans="1:13" s="86" customFormat="1" ht="13.5" customHeight="1">
      <c r="A110" s="544">
        <f>'7- Mapa Final'!A60</f>
        <v>6</v>
      </c>
      <c r="B110" s="500" t="str">
        <f>'7- Mapa Final'!B60</f>
        <v>Ofrecer, prometer, entregar, aceptar o solicitar una ventaja indebida para la asignación de permisos para el acceso y uso de servicios tecnológicos no autorizados, con exposición de datos sensibles,  en  beneficio propio o de un tercero.</v>
      </c>
      <c r="C110" s="500" t="str">
        <f>'7- Mapa Final'!C60</f>
        <v>Cuando por el acceso indebido  y malintencionado a los sistemas de información se hace el uso no apropiado de la información contenida en los sistemas en favorecimiento propio o de un tercero.</v>
      </c>
      <c r="D110" s="501" t="str">
        <f>'7- Mapa Final'!J60</f>
        <v>Muy Baja - 1</v>
      </c>
      <c r="E110" s="503" t="str">
        <f>'7- Mapa Final'!K60</f>
        <v>Moderado - 3</v>
      </c>
      <c r="F110" s="505" t="str">
        <f>'7- Mapa Final'!M60</f>
        <v>Moderado - 3</v>
      </c>
      <c r="G110" s="367"/>
      <c r="H110" s="506"/>
      <c r="I110" s="493" t="s">
        <v>6</v>
      </c>
      <c r="J110" s="493"/>
      <c r="K110" s="492">
        <v>45566</v>
      </c>
      <c r="L110" s="492">
        <v>45657</v>
      </c>
      <c r="M110" s="506"/>
    </row>
    <row r="111" spans="1:13" s="86" customFormat="1" ht="13.5" customHeight="1">
      <c r="A111" s="544"/>
      <c r="B111" s="500"/>
      <c r="C111" s="500"/>
      <c r="D111" s="502"/>
      <c r="E111" s="504"/>
      <c r="F111" s="505"/>
      <c r="G111" s="367"/>
      <c r="H111" s="506"/>
      <c r="I111" s="493"/>
      <c r="J111" s="493"/>
      <c r="K111" s="493"/>
      <c r="L111" s="493"/>
      <c r="M111" s="506"/>
    </row>
    <row r="112" spans="1:13" s="86" customFormat="1" ht="13.5" customHeight="1">
      <c r="A112" s="544"/>
      <c r="B112" s="500"/>
      <c r="C112" s="500"/>
      <c r="D112" s="502"/>
      <c r="E112" s="504"/>
      <c r="F112" s="505"/>
      <c r="G112" s="367"/>
      <c r="H112" s="506"/>
      <c r="I112" s="493"/>
      <c r="J112" s="493"/>
      <c r="K112" s="493"/>
      <c r="L112" s="493"/>
      <c r="M112" s="506"/>
    </row>
    <row r="113" spans="1:13" s="86" customFormat="1" ht="13.5" customHeight="1">
      <c r="A113" s="544"/>
      <c r="B113" s="500"/>
      <c r="C113" s="500"/>
      <c r="D113" s="502"/>
      <c r="E113" s="504"/>
      <c r="F113" s="505"/>
      <c r="G113" s="367"/>
      <c r="H113" s="506"/>
      <c r="I113" s="493"/>
      <c r="J113" s="493"/>
      <c r="K113" s="493"/>
      <c r="L113" s="493"/>
      <c r="M113" s="506"/>
    </row>
    <row r="114" spans="1:13" s="86" customFormat="1" ht="13.5" customHeight="1">
      <c r="A114" s="544"/>
      <c r="B114" s="500"/>
      <c r="C114" s="500"/>
      <c r="D114" s="502"/>
      <c r="E114" s="504"/>
      <c r="F114" s="505"/>
      <c r="G114" s="367"/>
      <c r="H114" s="506"/>
      <c r="I114" s="493"/>
      <c r="J114" s="493"/>
      <c r="K114" s="493"/>
      <c r="L114" s="493"/>
      <c r="M114" s="506"/>
    </row>
    <row r="115" spans="1:13" s="86" customFormat="1" ht="13.5" customHeight="1">
      <c r="A115" s="544"/>
      <c r="B115" s="500"/>
      <c r="C115" s="500"/>
      <c r="D115" s="502"/>
      <c r="E115" s="504"/>
      <c r="F115" s="505"/>
      <c r="G115" s="367"/>
      <c r="H115" s="506"/>
      <c r="I115" s="493"/>
      <c r="J115" s="493"/>
      <c r="K115" s="493"/>
      <c r="L115" s="493"/>
      <c r="M115" s="506"/>
    </row>
    <row r="116" spans="1:13" s="86" customFormat="1" ht="13.5" customHeight="1">
      <c r="A116" s="544"/>
      <c r="B116" s="500"/>
      <c r="C116" s="500"/>
      <c r="D116" s="502"/>
      <c r="E116" s="504"/>
      <c r="F116" s="505"/>
      <c r="G116" s="367"/>
      <c r="H116" s="506"/>
      <c r="I116" s="493"/>
      <c r="J116" s="493"/>
      <c r="K116" s="493"/>
      <c r="L116" s="493"/>
      <c r="M116" s="506"/>
    </row>
    <row r="117" spans="1:13" s="86" customFormat="1" ht="13.5" customHeight="1">
      <c r="A117" s="544"/>
      <c r="B117" s="500"/>
      <c r="C117" s="500"/>
      <c r="D117" s="502"/>
      <c r="E117" s="504"/>
      <c r="F117" s="505"/>
      <c r="G117" s="367"/>
      <c r="H117" s="506"/>
      <c r="I117" s="493"/>
      <c r="J117" s="493"/>
      <c r="K117" s="493"/>
      <c r="L117" s="493"/>
      <c r="M117" s="506"/>
    </row>
    <row r="118" spans="1:13" s="86" customFormat="1" ht="21.75" customHeight="1">
      <c r="A118" s="544"/>
      <c r="B118" s="500"/>
      <c r="C118" s="500"/>
      <c r="D118" s="502"/>
      <c r="E118" s="504"/>
      <c r="F118" s="505"/>
      <c r="G118" s="367"/>
      <c r="H118" s="506"/>
      <c r="I118" s="493"/>
      <c r="J118" s="493"/>
      <c r="K118" s="493"/>
      <c r="L118" s="493"/>
      <c r="M118" s="506"/>
    </row>
    <row r="119" spans="1:13" s="86" customFormat="1" ht="21.75" customHeight="1">
      <c r="A119" s="544"/>
      <c r="B119" s="500"/>
      <c r="C119" s="500"/>
      <c r="D119" s="502"/>
      <c r="E119" s="504"/>
      <c r="F119" s="505"/>
      <c r="G119" s="367"/>
      <c r="H119" s="506"/>
      <c r="I119" s="493"/>
      <c r="J119" s="493"/>
      <c r="K119" s="493"/>
      <c r="L119" s="493"/>
      <c r="M119" s="506"/>
    </row>
    <row r="120" spans="1:13" s="86" customFormat="1" ht="13.5" customHeight="1">
      <c r="A120" s="544">
        <f>'7- Mapa Final'!A70</f>
        <v>7</v>
      </c>
      <c r="B120" s="500" t="str">
        <f>'7- Mapa Final'!B70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0" t="str">
        <f>'7- Mapa Final'!C70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01" t="str">
        <f>'7- Mapa Final'!J70</f>
        <v>Muy Baja - 1</v>
      </c>
      <c r="E120" s="503" t="str">
        <f>'7- Mapa Final'!K70</f>
        <v>Moderado - 3</v>
      </c>
      <c r="F120" s="505" t="str">
        <f>'7- Mapa Final'!M70</f>
        <v>Moderado - 3</v>
      </c>
      <c r="G120" s="367"/>
      <c r="H120" s="506"/>
      <c r="I120" s="493" t="s">
        <v>6</v>
      </c>
      <c r="J120" s="493"/>
      <c r="K120" s="492">
        <v>45566</v>
      </c>
      <c r="L120" s="492">
        <v>45657</v>
      </c>
      <c r="M120" s="506"/>
    </row>
    <row r="121" spans="1:13" s="86" customFormat="1" ht="13.5" customHeight="1">
      <c r="A121" s="544"/>
      <c r="B121" s="500"/>
      <c r="C121" s="500"/>
      <c r="D121" s="502"/>
      <c r="E121" s="504"/>
      <c r="F121" s="505"/>
      <c r="G121" s="367"/>
      <c r="H121" s="506"/>
      <c r="I121" s="493"/>
      <c r="J121" s="493"/>
      <c r="K121" s="493"/>
      <c r="L121" s="493"/>
      <c r="M121" s="506"/>
    </row>
    <row r="122" spans="1:13" s="86" customFormat="1" ht="13.5" customHeight="1">
      <c r="A122" s="544"/>
      <c r="B122" s="500"/>
      <c r="C122" s="500"/>
      <c r="D122" s="502"/>
      <c r="E122" s="504"/>
      <c r="F122" s="505"/>
      <c r="G122" s="367"/>
      <c r="H122" s="506"/>
      <c r="I122" s="493"/>
      <c r="J122" s="493"/>
      <c r="K122" s="493"/>
      <c r="L122" s="493"/>
      <c r="M122" s="506"/>
    </row>
    <row r="123" spans="1:13" s="86" customFormat="1" ht="13.5" customHeight="1">
      <c r="A123" s="544"/>
      <c r="B123" s="500"/>
      <c r="C123" s="500"/>
      <c r="D123" s="502"/>
      <c r="E123" s="504"/>
      <c r="F123" s="505"/>
      <c r="G123" s="367"/>
      <c r="H123" s="506"/>
      <c r="I123" s="493"/>
      <c r="J123" s="493"/>
      <c r="K123" s="493"/>
      <c r="L123" s="493"/>
      <c r="M123" s="506"/>
    </row>
    <row r="124" spans="1:13" s="86" customFormat="1" ht="13.5" customHeight="1">
      <c r="A124" s="544"/>
      <c r="B124" s="500"/>
      <c r="C124" s="500"/>
      <c r="D124" s="502"/>
      <c r="E124" s="504"/>
      <c r="F124" s="505"/>
      <c r="G124" s="367"/>
      <c r="H124" s="506"/>
      <c r="I124" s="493"/>
      <c r="J124" s="493"/>
      <c r="K124" s="493"/>
      <c r="L124" s="493"/>
      <c r="M124" s="506"/>
    </row>
    <row r="125" spans="1:13" s="86" customFormat="1" ht="13.5" customHeight="1">
      <c r="A125" s="544"/>
      <c r="B125" s="500"/>
      <c r="C125" s="500"/>
      <c r="D125" s="502"/>
      <c r="E125" s="504"/>
      <c r="F125" s="505"/>
      <c r="G125" s="367"/>
      <c r="H125" s="506"/>
      <c r="I125" s="493"/>
      <c r="J125" s="493"/>
      <c r="K125" s="493"/>
      <c r="L125" s="493"/>
      <c r="M125" s="506"/>
    </row>
    <row r="126" spans="1:13" s="86" customFormat="1" ht="13.5" customHeight="1">
      <c r="A126" s="544"/>
      <c r="B126" s="500"/>
      <c r="C126" s="500"/>
      <c r="D126" s="502"/>
      <c r="E126" s="504"/>
      <c r="F126" s="505"/>
      <c r="G126" s="367"/>
      <c r="H126" s="506"/>
      <c r="I126" s="493"/>
      <c r="J126" s="493"/>
      <c r="K126" s="493"/>
      <c r="L126" s="493"/>
      <c r="M126" s="506"/>
    </row>
    <row r="127" spans="1:13" s="86" customFormat="1" ht="13.5" customHeight="1">
      <c r="A127" s="544"/>
      <c r="B127" s="500"/>
      <c r="C127" s="500"/>
      <c r="D127" s="502"/>
      <c r="E127" s="504"/>
      <c r="F127" s="505"/>
      <c r="G127" s="367"/>
      <c r="H127" s="506"/>
      <c r="I127" s="493"/>
      <c r="J127" s="493"/>
      <c r="K127" s="493"/>
      <c r="L127" s="493"/>
      <c r="M127" s="506"/>
    </row>
    <row r="128" spans="1:13" s="86" customFormat="1" ht="21.75" customHeight="1">
      <c r="A128" s="544"/>
      <c r="B128" s="500"/>
      <c r="C128" s="500"/>
      <c r="D128" s="502"/>
      <c r="E128" s="504"/>
      <c r="F128" s="505"/>
      <c r="G128" s="367"/>
      <c r="H128" s="506"/>
      <c r="I128" s="493"/>
      <c r="J128" s="493"/>
      <c r="K128" s="493"/>
      <c r="L128" s="493"/>
      <c r="M128" s="506"/>
    </row>
    <row r="129" spans="1:13" s="86" customFormat="1" ht="21.75" customHeight="1">
      <c r="A129" s="544"/>
      <c r="B129" s="500"/>
      <c r="C129" s="500"/>
      <c r="D129" s="502"/>
      <c r="E129" s="504"/>
      <c r="F129" s="505"/>
      <c r="G129" s="367"/>
      <c r="H129" s="506"/>
      <c r="I129" s="493"/>
      <c r="J129" s="493"/>
      <c r="K129" s="493"/>
      <c r="L129" s="493"/>
      <c r="M129" s="506"/>
    </row>
    <row r="130" spans="1:13" s="86" customFormat="1" ht="13.5" customHeight="1">
      <c r="A130" s="544">
        <f>'7- Mapa Final'!A80</f>
        <v>8</v>
      </c>
      <c r="B130" s="500" t="str">
        <f>'7- Mapa Final'!B80</f>
        <v>Ofrecer, prometer, entregar, aceptar o solicitar una ventaja para afectar indebidamente la evaluación técnica de ofertas en los procesos de contratación.</v>
      </c>
      <c r="C130" s="500" t="str">
        <f>'7- Mapa Final'!C80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01" t="str">
        <f>'7- Mapa Final'!J80</f>
        <v>Muy Baja - 1</v>
      </c>
      <c r="E130" s="503" t="str">
        <f>'7- Mapa Final'!K80</f>
        <v>Moderado - 3</v>
      </c>
      <c r="F130" s="505" t="str">
        <f>'7- Mapa Final'!M80</f>
        <v>Moderado - 3</v>
      </c>
      <c r="G130" s="367"/>
      <c r="H130" s="506"/>
      <c r="I130" s="493" t="s">
        <v>6</v>
      </c>
      <c r="J130" s="493"/>
      <c r="K130" s="492">
        <v>45566</v>
      </c>
      <c r="L130" s="492">
        <v>45657</v>
      </c>
      <c r="M130" s="506"/>
    </row>
    <row r="131" spans="1:13" s="86" customFormat="1" ht="13.5" customHeight="1">
      <c r="A131" s="544"/>
      <c r="B131" s="500"/>
      <c r="C131" s="500"/>
      <c r="D131" s="502"/>
      <c r="E131" s="504"/>
      <c r="F131" s="505"/>
      <c r="G131" s="367"/>
      <c r="H131" s="506"/>
      <c r="I131" s="493"/>
      <c r="J131" s="493"/>
      <c r="K131" s="493"/>
      <c r="L131" s="493"/>
      <c r="M131" s="506"/>
    </row>
    <row r="132" spans="1:13" s="86" customFormat="1" ht="13.5" customHeight="1">
      <c r="A132" s="544"/>
      <c r="B132" s="500"/>
      <c r="C132" s="500"/>
      <c r="D132" s="502"/>
      <c r="E132" s="504"/>
      <c r="F132" s="505"/>
      <c r="G132" s="367"/>
      <c r="H132" s="506"/>
      <c r="I132" s="493"/>
      <c r="J132" s="493"/>
      <c r="K132" s="493"/>
      <c r="L132" s="493"/>
      <c r="M132" s="506"/>
    </row>
    <row r="133" spans="1:13" s="86" customFormat="1" ht="13.5" customHeight="1">
      <c r="A133" s="544"/>
      <c r="B133" s="500"/>
      <c r="C133" s="500"/>
      <c r="D133" s="502"/>
      <c r="E133" s="504"/>
      <c r="F133" s="505"/>
      <c r="G133" s="367"/>
      <c r="H133" s="506"/>
      <c r="I133" s="493"/>
      <c r="J133" s="493"/>
      <c r="K133" s="493"/>
      <c r="L133" s="493"/>
      <c r="M133" s="506"/>
    </row>
    <row r="134" spans="1:13" s="86" customFormat="1" ht="13.5" customHeight="1">
      <c r="A134" s="544"/>
      <c r="B134" s="500"/>
      <c r="C134" s="500"/>
      <c r="D134" s="502"/>
      <c r="E134" s="504"/>
      <c r="F134" s="505"/>
      <c r="G134" s="367"/>
      <c r="H134" s="506"/>
      <c r="I134" s="493"/>
      <c r="J134" s="493"/>
      <c r="K134" s="493"/>
      <c r="L134" s="493"/>
      <c r="M134" s="506"/>
    </row>
    <row r="135" spans="1:13" s="86" customFormat="1" ht="13.5" customHeight="1">
      <c r="A135" s="544"/>
      <c r="B135" s="500"/>
      <c r="C135" s="500"/>
      <c r="D135" s="502"/>
      <c r="E135" s="504"/>
      <c r="F135" s="505"/>
      <c r="G135" s="367"/>
      <c r="H135" s="506"/>
      <c r="I135" s="493"/>
      <c r="J135" s="493"/>
      <c r="K135" s="493"/>
      <c r="L135" s="493"/>
      <c r="M135" s="506"/>
    </row>
    <row r="136" spans="1:13" s="86" customFormat="1" ht="13.5" customHeight="1">
      <c r="A136" s="544"/>
      <c r="B136" s="500"/>
      <c r="C136" s="500"/>
      <c r="D136" s="502"/>
      <c r="E136" s="504"/>
      <c r="F136" s="505"/>
      <c r="G136" s="367"/>
      <c r="H136" s="506"/>
      <c r="I136" s="493"/>
      <c r="J136" s="493"/>
      <c r="K136" s="493"/>
      <c r="L136" s="493"/>
      <c r="M136" s="506"/>
    </row>
    <row r="137" spans="1:13" s="86" customFormat="1" ht="13.5" customHeight="1">
      <c r="A137" s="544"/>
      <c r="B137" s="500"/>
      <c r="C137" s="500"/>
      <c r="D137" s="502"/>
      <c r="E137" s="504"/>
      <c r="F137" s="505"/>
      <c r="G137" s="367"/>
      <c r="H137" s="506"/>
      <c r="I137" s="493"/>
      <c r="J137" s="493"/>
      <c r="K137" s="493"/>
      <c r="L137" s="493"/>
      <c r="M137" s="506"/>
    </row>
    <row r="138" spans="1:13" s="86" customFormat="1" ht="21.75" customHeight="1">
      <c r="A138" s="544"/>
      <c r="B138" s="500"/>
      <c r="C138" s="500"/>
      <c r="D138" s="502"/>
      <c r="E138" s="504"/>
      <c r="F138" s="505"/>
      <c r="G138" s="367"/>
      <c r="H138" s="506"/>
      <c r="I138" s="493"/>
      <c r="J138" s="493"/>
      <c r="K138" s="493"/>
      <c r="L138" s="493"/>
      <c r="M138" s="506"/>
    </row>
    <row r="139" spans="1:13" s="86" customFormat="1" ht="21.75" customHeight="1">
      <c r="A139" s="544"/>
      <c r="B139" s="500"/>
      <c r="C139" s="500"/>
      <c r="D139" s="502"/>
      <c r="E139" s="504"/>
      <c r="F139" s="505"/>
      <c r="G139" s="367"/>
      <c r="H139" s="506"/>
      <c r="I139" s="493"/>
      <c r="J139" s="493"/>
      <c r="K139" s="493"/>
      <c r="L139" s="493"/>
      <c r="M139" s="506"/>
    </row>
    <row r="140" spans="1:13">
      <c r="A140" s="544">
        <f>'7- Mapa Final'!A90</f>
        <v>9</v>
      </c>
      <c r="B140" s="500" t="str">
        <f>'7- Mapa Final'!B90</f>
        <v>Ofrecer, prometer, entregar, aceptar o solicitar una ventaja indebida  para afectar la supervisión o interventoría de los contratos.</v>
      </c>
      <c r="C140" s="500" t="str">
        <f>'7- Mapa Final'!C90</f>
        <v>Cuando se favorece  indebidamente la intervención de personas inescrupulosas (ejem:  consultores externos, fabricantes, proveedores, oferentes, proponentes, entre otros.), para afectar indebidamente la supervisión o interventoría de los contratos.</v>
      </c>
      <c r="D140" s="501" t="str">
        <f>'7- Mapa Final'!J90</f>
        <v>Muy Baja - 1</v>
      </c>
      <c r="E140" s="503" t="str">
        <f>'7- Mapa Final'!K90</f>
        <v>Moderado - 3</v>
      </c>
      <c r="F140" s="505" t="str">
        <f>'7- Mapa Final'!M90</f>
        <v>Moderado - 3</v>
      </c>
      <c r="G140" s="367"/>
      <c r="H140" s="506"/>
      <c r="I140" s="493" t="s">
        <v>6</v>
      </c>
      <c r="J140" s="493"/>
      <c r="K140" s="492">
        <v>45566</v>
      </c>
      <c r="L140" s="492">
        <v>45657</v>
      </c>
      <c r="M140" s="506"/>
    </row>
    <row r="141" spans="1:13">
      <c r="A141" s="544"/>
      <c r="B141" s="500"/>
      <c r="C141" s="500"/>
      <c r="D141" s="502"/>
      <c r="E141" s="504"/>
      <c r="F141" s="505"/>
      <c r="G141" s="367"/>
      <c r="H141" s="506"/>
      <c r="I141" s="493"/>
      <c r="J141" s="493"/>
      <c r="K141" s="493"/>
      <c r="L141" s="493"/>
      <c r="M141" s="506"/>
    </row>
    <row r="142" spans="1:13">
      <c r="A142" s="544"/>
      <c r="B142" s="500"/>
      <c r="C142" s="500"/>
      <c r="D142" s="502"/>
      <c r="E142" s="504"/>
      <c r="F142" s="505"/>
      <c r="G142" s="367"/>
      <c r="H142" s="506"/>
      <c r="I142" s="493"/>
      <c r="J142" s="493"/>
      <c r="K142" s="493"/>
      <c r="L142" s="493"/>
      <c r="M142" s="506"/>
    </row>
    <row r="143" spans="1:13">
      <c r="A143" s="544"/>
      <c r="B143" s="500"/>
      <c r="C143" s="500"/>
      <c r="D143" s="502"/>
      <c r="E143" s="504"/>
      <c r="F143" s="505"/>
      <c r="G143" s="367"/>
      <c r="H143" s="506"/>
      <c r="I143" s="493"/>
      <c r="J143" s="493"/>
      <c r="K143" s="493"/>
      <c r="L143" s="493"/>
      <c r="M143" s="506"/>
    </row>
    <row r="144" spans="1:13">
      <c r="A144" s="544"/>
      <c r="B144" s="500"/>
      <c r="C144" s="500"/>
      <c r="D144" s="502"/>
      <c r="E144" s="504"/>
      <c r="F144" s="505"/>
      <c r="G144" s="367"/>
      <c r="H144" s="506"/>
      <c r="I144" s="493"/>
      <c r="J144" s="493"/>
      <c r="K144" s="493"/>
      <c r="L144" s="493"/>
      <c r="M144" s="506"/>
    </row>
    <row r="145" spans="1:13">
      <c r="A145" s="544"/>
      <c r="B145" s="500"/>
      <c r="C145" s="500"/>
      <c r="D145" s="502"/>
      <c r="E145" s="504"/>
      <c r="F145" s="505"/>
      <c r="G145" s="367"/>
      <c r="H145" s="506"/>
      <c r="I145" s="493"/>
      <c r="J145" s="493"/>
      <c r="K145" s="493"/>
      <c r="L145" s="493"/>
      <c r="M145" s="506"/>
    </row>
    <row r="146" spans="1:13">
      <c r="A146" s="544"/>
      <c r="B146" s="500"/>
      <c r="C146" s="500"/>
      <c r="D146" s="502"/>
      <c r="E146" s="504"/>
      <c r="F146" s="505"/>
      <c r="G146" s="367"/>
      <c r="H146" s="506"/>
      <c r="I146" s="493"/>
      <c r="J146" s="493"/>
      <c r="K146" s="493"/>
      <c r="L146" s="493"/>
      <c r="M146" s="506"/>
    </row>
    <row r="147" spans="1:13">
      <c r="A147" s="544"/>
      <c r="B147" s="500"/>
      <c r="C147" s="500"/>
      <c r="D147" s="502"/>
      <c r="E147" s="504"/>
      <c r="F147" s="505"/>
      <c r="G147" s="367"/>
      <c r="H147" s="506"/>
      <c r="I147" s="493"/>
      <c r="J147" s="493"/>
      <c r="K147" s="493"/>
      <c r="L147" s="493"/>
      <c r="M147" s="506"/>
    </row>
    <row r="148" spans="1:13">
      <c r="A148" s="544"/>
      <c r="B148" s="500"/>
      <c r="C148" s="500"/>
      <c r="D148" s="502"/>
      <c r="E148" s="504"/>
      <c r="F148" s="505"/>
      <c r="G148" s="367"/>
      <c r="H148" s="506"/>
      <c r="I148" s="493"/>
      <c r="J148" s="493"/>
      <c r="K148" s="493"/>
      <c r="L148" s="493"/>
      <c r="M148" s="506"/>
    </row>
    <row r="149" spans="1:13">
      <c r="A149" s="544"/>
      <c r="B149" s="500"/>
      <c r="C149" s="500"/>
      <c r="D149" s="502"/>
      <c r="E149" s="504"/>
      <c r="F149" s="505"/>
      <c r="G149" s="367"/>
      <c r="H149" s="506"/>
      <c r="I149" s="493"/>
      <c r="J149" s="493"/>
      <c r="K149" s="493"/>
      <c r="L149" s="493"/>
      <c r="M149" s="506"/>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s>
  <conditionalFormatting sqref="A7:B7">
    <cfRule type="containsText" dxfId="37" priority="54" operator="containsText" text="1- Bajo">
      <formula>NOT(ISERROR(SEARCH("1- Bajo",A7)))</formula>
    </cfRule>
    <cfRule type="containsText" dxfId="36" priority="49" operator="containsText" text="3- Moderado">
      <formula>NOT(ISERROR(SEARCH("3- Moderado",A7)))</formula>
    </cfRule>
    <cfRule type="containsText" dxfId="35" priority="50" operator="containsText" text="6- Moderado">
      <formula>NOT(ISERROR(SEARCH("6- Moderado",A7)))</formula>
    </cfRule>
    <cfRule type="containsText" dxfId="34" priority="51" operator="containsText" text="4- Moderado">
      <formula>NOT(ISERROR(SEARCH("4- Moderado",A7)))</formula>
    </cfRule>
    <cfRule type="containsText" dxfId="33" priority="52" operator="containsText" text="3- Bajo">
      <formula>NOT(ISERROR(SEARCH("3- Bajo",A7)))</formula>
    </cfRule>
    <cfRule type="containsText" dxfId="32" priority="53" operator="containsText" text="4- Bajo">
      <formula>NOT(ISERROR(SEARCH("4- Bajo",A7)))</formula>
    </cfRule>
  </conditionalFormatting>
  <conditionalFormatting sqref="A10:E10 A20:E20">
    <cfRule type="containsText" dxfId="31" priority="40" operator="containsText" text="4- Bajo">
      <formula>NOT(ISERROR(SEARCH("4- Bajo",A10)))</formula>
    </cfRule>
    <cfRule type="containsText" dxfId="30" priority="39" operator="containsText" text="3- Bajo">
      <formula>NOT(ISERROR(SEARCH("3- Bajo",A10)))</formula>
    </cfRule>
    <cfRule type="containsText" dxfId="29" priority="38" operator="containsText" text="4- Moderado">
      <formula>NOT(ISERROR(SEARCH("4- Moderado",A10)))</formula>
    </cfRule>
    <cfRule type="containsText" dxfId="28" priority="37" operator="containsText" text="6- Moderado">
      <formula>NOT(ISERROR(SEARCH("6- Moderado",A10)))</formula>
    </cfRule>
    <cfRule type="containsText" dxfId="27" priority="36" operator="containsText" text="3- Moderado">
      <formula>NOT(ISERROR(SEARCH("3- Moderado",A10)))</formula>
    </cfRule>
    <cfRule type="containsText" dxfId="26" priority="41" operator="containsText" text="1- Bajo">
      <formula>NOT(ISERROR(SEARCH("1- Bajo",A10)))</formula>
    </cfRule>
  </conditionalFormatting>
  <conditionalFormatting sqref="A30:E30 A40:E40 A50:E50 A60:E60 A70:E70 A80:E80 A90:E90 A100:E100 A110:E110 A120:E120 A130:E130 A140:E140">
    <cfRule type="containsText" dxfId="25" priority="18" operator="containsText" text="3- Bajo">
      <formula>NOT(ISERROR(SEARCH("3- Bajo",A30)))</formula>
    </cfRule>
    <cfRule type="containsText" dxfId="24" priority="19" operator="containsText" text="4- Bajo">
      <formula>NOT(ISERROR(SEARCH("4- Bajo",A30)))</formula>
    </cfRule>
    <cfRule type="containsText" dxfId="23" priority="20" operator="containsText" text="1- Bajo">
      <formula>NOT(ISERROR(SEARCH("1- Bajo",A30)))</formula>
    </cfRule>
    <cfRule type="containsText" dxfId="22" priority="15" operator="containsText" text="3- Moderado">
      <formula>NOT(ISERROR(SEARCH("3- Moderado",A30)))</formula>
    </cfRule>
    <cfRule type="containsText" dxfId="21" priority="16" operator="containsText" text="6- Moderado">
      <formula>NOT(ISERROR(SEARCH("6- Moderado",A30)))</formula>
    </cfRule>
    <cfRule type="containsText" dxfId="20" priority="17" operator="containsText" text="4- Moderado">
      <formula>NOT(ISERROR(SEARCH("4- Moderado",A30)))</formula>
    </cfRule>
  </conditionalFormatting>
  <conditionalFormatting sqref="C8:F8">
    <cfRule type="containsText" dxfId="19" priority="43" operator="containsText" text="3- Moderado">
      <formula>NOT(ISERROR(SEARCH("3- Moderado",C8)))</formula>
    </cfRule>
    <cfRule type="containsText" dxfId="18" priority="44" operator="containsText" text="6- Moderado">
      <formula>NOT(ISERROR(SEARCH("6- Moderado",C8)))</formula>
    </cfRule>
    <cfRule type="containsText" dxfId="17" priority="45" operator="containsText" text="4- Moderado">
      <formula>NOT(ISERROR(SEARCH("4- Moderado",C8)))</formula>
    </cfRule>
    <cfRule type="containsText" dxfId="16" priority="46" operator="containsText" text="3- Bajo">
      <formula>NOT(ISERROR(SEARCH("3- Bajo",C8)))</formula>
    </cfRule>
    <cfRule type="containsText" dxfId="15" priority="47" operator="containsText" text="4- Bajo">
      <formula>NOT(ISERROR(SEARCH("4- Bajo",C8)))</formula>
    </cfRule>
    <cfRule type="containsText" dxfId="14" priority="48" operator="containsText" text="1- Bajo">
      <formula>NOT(ISERROR(SEARCH("1- Bajo",C8)))</formula>
    </cfRule>
  </conditionalFormatting>
  <conditionalFormatting sqref="D10:D1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4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149">
    <cfRule type="containsText" dxfId="4"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3" priority="13" operator="containsText" text="Alto">
      <formula>NOT(ISERROR(SEARCH("Alto",F10)))</formula>
    </cfRule>
    <cfRule type="containsText" dxfId="2" priority="12" operator="containsText" text="Moderado">
      <formula>NOT(ISERROR(SEARCH("Moderado",F10)))</formula>
    </cfRule>
    <cfRule type="containsText" dxfId="1" priority="11" operator="containsText" text="Bajo">
      <formula>NOT(ISERROR(SEARCH("Bajo",F10)))</formula>
    </cfRule>
    <cfRule type="containsText" dxfId="0" priority="14" operator="containsText" text="Extremo">
      <formula>NOT(ISERROR(SEARCH("Extremo",F10)))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G9:G149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ebe62426-be44-4ac6-b4e7-c6e91301097f"/>
    <ds:schemaRef ds:uri="http://purl.org/dc/terms/"/>
    <ds:schemaRef ds:uri="http://purl.org/dc/elements/1.1/"/>
    <ds:schemaRef ds:uri="1f8d7d97-b52e-4e8e-add1-cddb6c7f9c6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A39FF179-154F-4EAF-B715-D427890F9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2024-04-29T16:18:45Z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